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D:\Downloads\"/>
    </mc:Choice>
  </mc:AlternateContent>
  <xr:revisionPtr revIDLastSave="0" documentId="13_ncr:1_{81D67FC9-28A4-4EAE-A55F-8C17967358B3}" xr6:coauthVersionLast="47" xr6:coauthVersionMax="47" xr10:uidLastSave="{00000000-0000-0000-0000-000000000000}"/>
  <bookViews>
    <workbookView xWindow="-108" yWindow="-108" windowWidth="23256" windowHeight="12456" tabRatio="630" activeTab="1" xr2:uid="{00000000-000D-0000-FFFF-FFFF00000000}"/>
  </bookViews>
  <sheets>
    <sheet name="COLECCIÓN DE ROCAS SED" sheetId="1" r:id="rId1"/>
    <sheet name="INDICE DE LA COLECCIÓN" sheetId="10" r:id="rId2"/>
    <sheet name="CRS(C)-(1-40)" sheetId="6" r:id="rId3"/>
    <sheet name="CRS(C)-(41-85)" sheetId="9" r:id="rId4"/>
    <sheet name="CRS(Q)-(1-40)" sheetId="7" r:id="rId5"/>
    <sheet name="CRS(Q)-(41-75)" sheetId="8"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9" roundtripDataSignature="AMtx7miefdOQ12tHdoA7LsHz88ijZJvXtg=="/>
    </ext>
  </extLst>
</workbook>
</file>

<file path=xl/calcChain.xml><?xml version="1.0" encoding="utf-8"?>
<calcChain xmlns="http://schemas.openxmlformats.org/spreadsheetml/2006/main">
  <c r="E49" i="10" l="1"/>
  <c r="H49" i="10"/>
  <c r="E50" i="10"/>
  <c r="H50" i="10"/>
  <c r="E51" i="10"/>
  <c r="H51" i="10"/>
  <c r="E52" i="10"/>
  <c r="H52" i="10"/>
  <c r="E53" i="10"/>
  <c r="H53" i="10"/>
  <c r="E54" i="10"/>
  <c r="H54" i="10"/>
  <c r="E55" i="10"/>
  <c r="H55" i="10"/>
  <c r="E56" i="10"/>
  <c r="H56" i="10"/>
  <c r="E57" i="10"/>
  <c r="H57" i="10"/>
  <c r="E58" i="10"/>
  <c r="I49" i="10" s="1"/>
  <c r="H58" i="10"/>
  <c r="H59" i="10"/>
  <c r="H60" i="10"/>
  <c r="H358" i="9" l="1"/>
  <c r="H357" i="9"/>
  <c r="H356" i="9"/>
  <c r="H355" i="9"/>
  <c r="H350" i="9"/>
  <c r="H349" i="9"/>
  <c r="H348" i="9"/>
  <c r="H347" i="9"/>
  <c r="H342" i="9"/>
  <c r="H341" i="9"/>
  <c r="H340" i="9"/>
  <c r="H339" i="9"/>
  <c r="H334" i="9"/>
  <c r="H333" i="9"/>
  <c r="H332" i="9"/>
  <c r="H331" i="9"/>
  <c r="H326" i="9"/>
  <c r="H325" i="9"/>
  <c r="H324" i="9"/>
  <c r="H323" i="9"/>
  <c r="H318" i="9"/>
  <c r="H317" i="9"/>
  <c r="H316" i="9"/>
  <c r="H315" i="9"/>
  <c r="H254" i="8"/>
  <c r="H253" i="8"/>
  <c r="H252" i="8"/>
  <c r="H251" i="8"/>
  <c r="H198" i="8"/>
  <c r="H197" i="8"/>
  <c r="H196" i="8"/>
  <c r="H195" i="8"/>
  <c r="H190" i="8"/>
  <c r="H189" i="8"/>
  <c r="H188" i="8"/>
  <c r="H187" i="8"/>
  <c r="H38" i="8"/>
  <c r="H37" i="8"/>
  <c r="H36" i="8"/>
  <c r="H35" i="8"/>
  <c r="H30" i="7"/>
  <c r="H29" i="7"/>
  <c r="H28" i="7"/>
  <c r="H27" i="7"/>
  <c r="H6" i="7"/>
  <c r="H5" i="7"/>
  <c r="H4" i="7"/>
  <c r="H3" i="7"/>
  <c r="H174" i="9"/>
  <c r="H173" i="9"/>
  <c r="H172" i="9"/>
  <c r="H171" i="9"/>
  <c r="H3" i="6"/>
  <c r="H6" i="6"/>
  <c r="H5" i="6"/>
  <c r="H4" i="6"/>
  <c r="H310" i="9"/>
  <c r="H309" i="9"/>
  <c r="H308" i="9"/>
  <c r="H307" i="9"/>
  <c r="H302" i="9"/>
  <c r="H301" i="9"/>
  <c r="H300" i="9"/>
  <c r="H299" i="9"/>
  <c r="H294" i="9"/>
  <c r="H293" i="9"/>
  <c r="H292" i="9"/>
  <c r="H291" i="9"/>
  <c r="H286" i="9"/>
  <c r="H285" i="9"/>
  <c r="H284" i="9"/>
  <c r="H283" i="9"/>
  <c r="H278" i="9"/>
  <c r="H277" i="9"/>
  <c r="H276" i="9"/>
  <c r="H275" i="9"/>
  <c r="H270" i="9"/>
  <c r="H269" i="9"/>
  <c r="H268" i="9"/>
  <c r="H267" i="9"/>
  <c r="H262" i="9"/>
  <c r="H261" i="9"/>
  <c r="H260" i="9"/>
  <c r="H259" i="9"/>
  <c r="H254" i="9"/>
  <c r="H253" i="9"/>
  <c r="H252" i="9"/>
  <c r="H251" i="9"/>
  <c r="H246" i="9"/>
  <c r="H245" i="9"/>
  <c r="H244" i="9"/>
  <c r="H243" i="9"/>
  <c r="H238" i="9"/>
  <c r="H237" i="9"/>
  <c r="H236" i="9"/>
  <c r="H235" i="9"/>
  <c r="H230" i="9"/>
  <c r="H229" i="9"/>
  <c r="H228" i="9"/>
  <c r="H227" i="9"/>
  <c r="H222" i="9"/>
  <c r="H221" i="9"/>
  <c r="H220" i="9"/>
  <c r="H219" i="9"/>
  <c r="H214" i="9"/>
  <c r="H213" i="9"/>
  <c r="H212" i="9"/>
  <c r="H211" i="9"/>
  <c r="H206" i="9"/>
  <c r="H205" i="9"/>
  <c r="H204" i="9"/>
  <c r="H203" i="9"/>
  <c r="H198" i="9"/>
  <c r="H197" i="9"/>
  <c r="H196" i="9"/>
  <c r="H195" i="9"/>
  <c r="H278" i="8"/>
  <c r="H277" i="8"/>
  <c r="H276" i="8"/>
  <c r="H275" i="8"/>
  <c r="H270" i="8"/>
  <c r="H269" i="8"/>
  <c r="H268" i="8"/>
  <c r="H267" i="8"/>
  <c r="H190" i="9"/>
  <c r="H189" i="9"/>
  <c r="H188" i="9"/>
  <c r="H187" i="9"/>
  <c r="H262" i="8"/>
  <c r="H261" i="8"/>
  <c r="H260" i="8"/>
  <c r="H259" i="8"/>
  <c r="H246" i="8"/>
  <c r="H245" i="8"/>
  <c r="H244" i="8"/>
  <c r="H243" i="8"/>
  <c r="H182" i="9"/>
  <c r="H181" i="9"/>
  <c r="H180" i="9"/>
  <c r="H179" i="9"/>
  <c r="H238" i="8"/>
  <c r="H237" i="8"/>
  <c r="H236" i="8"/>
  <c r="H235" i="8"/>
  <c r="H230" i="8"/>
  <c r="H229" i="8"/>
  <c r="H228" i="8"/>
  <c r="H227" i="8"/>
  <c r="H222" i="8"/>
  <c r="H221" i="8"/>
  <c r="H220" i="8"/>
  <c r="H219" i="8"/>
  <c r="H214" i="8"/>
  <c r="H213" i="8"/>
  <c r="H212" i="8"/>
  <c r="H211" i="8"/>
  <c r="H206" i="8"/>
  <c r="H205" i="8"/>
  <c r="H204" i="8"/>
  <c r="H203" i="8"/>
  <c r="H166" i="9"/>
  <c r="H165" i="9"/>
  <c r="H164" i="9"/>
  <c r="H163" i="9"/>
  <c r="H158" i="9"/>
  <c r="H157" i="9"/>
  <c r="H156" i="9"/>
  <c r="H155" i="9"/>
  <c r="H182" i="8"/>
  <c r="H181" i="8"/>
  <c r="H180" i="8"/>
  <c r="H179" i="8"/>
  <c r="H174" i="8"/>
  <c r="H173" i="8"/>
  <c r="H172" i="8"/>
  <c r="H171" i="8"/>
  <c r="H150" i="9"/>
  <c r="H149" i="9"/>
  <c r="H148" i="9"/>
  <c r="H147" i="9"/>
  <c r="H166" i="8"/>
  <c r="H165" i="8"/>
  <c r="H164" i="8"/>
  <c r="H163" i="8"/>
  <c r="H158" i="8"/>
  <c r="H157" i="8"/>
  <c r="H156" i="8"/>
  <c r="H155" i="8"/>
  <c r="H142" i="9"/>
  <c r="H141" i="9"/>
  <c r="H140" i="9"/>
  <c r="H139" i="9"/>
  <c r="H134" i="9"/>
  <c r="H133" i="9"/>
  <c r="H132" i="9"/>
  <c r="H131" i="9"/>
  <c r="H150" i="8"/>
  <c r="H149" i="8"/>
  <c r="H148" i="8"/>
  <c r="H147" i="8"/>
  <c r="H141" i="8"/>
  <c r="H140" i="8"/>
  <c r="H139" i="8"/>
  <c r="H134" i="8"/>
  <c r="H133" i="8"/>
  <c r="H132" i="8"/>
  <c r="H131" i="8"/>
  <c r="H126" i="9"/>
  <c r="H125" i="9"/>
  <c r="H124" i="9"/>
  <c r="H123" i="9"/>
  <c r="H118" i="9"/>
  <c r="H117" i="9"/>
  <c r="H116" i="9"/>
  <c r="H115" i="9"/>
  <c r="H126" i="8"/>
  <c r="H125" i="8"/>
  <c r="H124" i="8"/>
  <c r="H123" i="8"/>
  <c r="H110" i="9"/>
  <c r="H109" i="9"/>
  <c r="H108" i="9"/>
  <c r="H107" i="9"/>
  <c r="H102" i="9"/>
  <c r="H101" i="9"/>
  <c r="H100" i="9"/>
  <c r="H99" i="9"/>
  <c r="H94" i="9"/>
  <c r="H93" i="9"/>
  <c r="H92" i="9"/>
  <c r="H91" i="9"/>
  <c r="H86" i="9"/>
  <c r="H85" i="9"/>
  <c r="H84" i="9"/>
  <c r="H83" i="9"/>
  <c r="H78" i="9"/>
  <c r="H77" i="9"/>
  <c r="H76" i="9"/>
  <c r="H75" i="9"/>
  <c r="H70" i="9"/>
  <c r="H69" i="9"/>
  <c r="H68" i="9"/>
  <c r="H67" i="9"/>
  <c r="H118" i="8"/>
  <c r="H117" i="8"/>
  <c r="H116" i="8"/>
  <c r="H115" i="8"/>
  <c r="H62" i="9"/>
  <c r="H61" i="9"/>
  <c r="H60" i="9"/>
  <c r="H59" i="9"/>
  <c r="H54" i="9"/>
  <c r="H53" i="9"/>
  <c r="H52" i="9"/>
  <c r="H51" i="9"/>
  <c r="H46" i="9"/>
  <c r="H45" i="9"/>
  <c r="H44" i="9"/>
  <c r="H43" i="9"/>
  <c r="H38" i="9"/>
  <c r="H37" i="9"/>
  <c r="H36" i="9"/>
  <c r="H35" i="9"/>
  <c r="H30" i="9"/>
  <c r="H29" i="9"/>
  <c r="H28" i="9"/>
  <c r="H27" i="9"/>
  <c r="H22" i="9"/>
  <c r="H21" i="9"/>
  <c r="H20" i="9"/>
  <c r="H19" i="9"/>
  <c r="H110" i="8"/>
  <c r="H109" i="8"/>
  <c r="H108" i="8"/>
  <c r="H107" i="8"/>
  <c r="H102" i="8"/>
  <c r="H101" i="8"/>
  <c r="H100" i="8"/>
  <c r="H99" i="8"/>
  <c r="H14" i="9"/>
  <c r="H13" i="9"/>
  <c r="H12" i="9"/>
  <c r="H11" i="9"/>
  <c r="H6" i="9"/>
  <c r="H5" i="9"/>
  <c r="H4" i="9"/>
  <c r="H3" i="9"/>
  <c r="H319" i="6"/>
  <c r="H318" i="6"/>
  <c r="H317" i="6"/>
  <c r="H316" i="6"/>
  <c r="H311" i="6"/>
  <c r="H310" i="6"/>
  <c r="H309" i="6"/>
  <c r="H308" i="6"/>
  <c r="H303" i="6"/>
  <c r="H302" i="6"/>
  <c r="H301" i="6"/>
  <c r="H300" i="6"/>
  <c r="H295" i="6"/>
  <c r="H294" i="6"/>
  <c r="H293" i="6"/>
  <c r="H292" i="6"/>
  <c r="H287" i="6"/>
  <c r="H286" i="6"/>
  <c r="H285" i="6"/>
  <c r="H284" i="6"/>
  <c r="H279" i="6"/>
  <c r="H278" i="6"/>
  <c r="H277" i="6"/>
  <c r="H276" i="6"/>
  <c r="H94" i="8"/>
  <c r="H93" i="8"/>
  <c r="H92" i="8"/>
  <c r="H91" i="8"/>
  <c r="H271" i="6"/>
  <c r="H270" i="6"/>
  <c r="H269" i="6"/>
  <c r="H268" i="6"/>
  <c r="H263" i="6"/>
  <c r="H262" i="6"/>
  <c r="H261" i="6"/>
  <c r="H260" i="6"/>
  <c r="H255" i="6"/>
  <c r="H254" i="6"/>
  <c r="H253" i="6"/>
  <c r="H252" i="6"/>
  <c r="H247" i="6"/>
  <c r="H246" i="6"/>
  <c r="H245" i="6"/>
  <c r="H244" i="6"/>
  <c r="H86" i="8"/>
  <c r="H85" i="8"/>
  <c r="H84" i="8"/>
  <c r="H83" i="8"/>
  <c r="H239" i="6"/>
  <c r="H238" i="6"/>
  <c r="H237" i="6"/>
  <c r="H236" i="6"/>
  <c r="H78" i="8"/>
  <c r="H77" i="8"/>
  <c r="H76" i="8"/>
  <c r="H75" i="8"/>
  <c r="H70" i="8"/>
  <c r="H69" i="8"/>
  <c r="H68" i="8"/>
  <c r="H67" i="8"/>
  <c r="H62" i="8"/>
  <c r="H61" i="8"/>
  <c r="H60" i="8"/>
  <c r="H59" i="8"/>
  <c r="H230" i="6"/>
  <c r="H229" i="6"/>
  <c r="H228" i="6"/>
  <c r="H227" i="6"/>
  <c r="H222" i="6"/>
  <c r="H221" i="6"/>
  <c r="H220" i="6"/>
  <c r="H219" i="6"/>
  <c r="H54" i="8"/>
  <c r="H53" i="8"/>
  <c r="H52" i="8"/>
  <c r="H51" i="8"/>
  <c r="H214" i="6"/>
  <c r="H213" i="6"/>
  <c r="H212" i="6"/>
  <c r="H211" i="6"/>
  <c r="H206" i="6"/>
  <c r="H205" i="6"/>
  <c r="H204" i="6"/>
  <c r="H203" i="6"/>
  <c r="H198" i="6"/>
  <c r="H197" i="6"/>
  <c r="H196" i="6"/>
  <c r="H195" i="6"/>
  <c r="H190" i="6"/>
  <c r="H189" i="6"/>
  <c r="H188" i="6"/>
  <c r="H187" i="6"/>
  <c r="H46" i="8"/>
  <c r="H45" i="8"/>
  <c r="H44" i="8"/>
  <c r="H43" i="8"/>
  <c r="H30" i="8"/>
  <c r="H29" i="8"/>
  <c r="H28" i="8"/>
  <c r="H27" i="8"/>
  <c r="H182" i="6"/>
  <c r="H181" i="6"/>
  <c r="H180" i="6"/>
  <c r="H179" i="6"/>
  <c r="H22" i="8"/>
  <c r="H21" i="8"/>
  <c r="H20" i="8"/>
  <c r="H19" i="8"/>
  <c r="H174" i="6"/>
  <c r="H173" i="6"/>
  <c r="H172" i="6"/>
  <c r="H171" i="6"/>
  <c r="H166" i="6"/>
  <c r="H165" i="6"/>
  <c r="H164" i="6"/>
  <c r="H163" i="6"/>
  <c r="H14" i="8"/>
  <c r="H13" i="8"/>
  <c r="H12" i="8"/>
  <c r="H11" i="8"/>
  <c r="H158" i="6"/>
  <c r="H157" i="6"/>
  <c r="H156" i="6"/>
  <c r="H155" i="6"/>
  <c r="H6" i="8"/>
  <c r="H5" i="8"/>
  <c r="H4" i="8"/>
  <c r="H3" i="8"/>
  <c r="H319" i="7"/>
  <c r="H318" i="7"/>
  <c r="H317" i="7"/>
  <c r="H316" i="7"/>
  <c r="H311" i="7"/>
  <c r="H310" i="7"/>
  <c r="H309" i="7"/>
  <c r="H308" i="7"/>
  <c r="H303" i="7"/>
  <c r="H302" i="7"/>
  <c r="H301" i="7"/>
  <c r="H300" i="7"/>
  <c r="H295" i="7"/>
  <c r="H294" i="7"/>
  <c r="H293" i="7"/>
  <c r="H292" i="7"/>
  <c r="H287" i="7"/>
  <c r="H286" i="7"/>
  <c r="H285" i="7"/>
  <c r="H284" i="7"/>
  <c r="H279" i="7"/>
  <c r="H278" i="7"/>
  <c r="H277" i="7"/>
  <c r="H276" i="7"/>
  <c r="H150" i="6"/>
  <c r="H149" i="6"/>
  <c r="H148" i="6"/>
  <c r="H147" i="6"/>
  <c r="H142" i="6"/>
  <c r="H141" i="6"/>
  <c r="H140" i="6"/>
  <c r="H139" i="6"/>
  <c r="H271" i="7"/>
  <c r="H270" i="7"/>
  <c r="H269" i="7"/>
  <c r="H268" i="7"/>
  <c r="H263" i="7"/>
  <c r="H262" i="7"/>
  <c r="H261" i="7"/>
  <c r="H260" i="7"/>
  <c r="H255" i="7"/>
  <c r="H254" i="7"/>
  <c r="H253" i="7"/>
  <c r="H252" i="7"/>
  <c r="H247" i="7"/>
  <c r="H246" i="7"/>
  <c r="H245" i="7"/>
  <c r="H244" i="7"/>
  <c r="H239" i="7"/>
  <c r="H238" i="7"/>
  <c r="H237" i="7"/>
  <c r="H236" i="7"/>
  <c r="H134" i="6"/>
  <c r="H133" i="6"/>
  <c r="H132" i="6"/>
  <c r="H131" i="6"/>
  <c r="H126" i="6"/>
  <c r="H125" i="6"/>
  <c r="H124" i="6"/>
  <c r="H123" i="6"/>
  <c r="H231" i="7"/>
  <c r="H230" i="7"/>
  <c r="H229" i="7"/>
  <c r="H228" i="7"/>
  <c r="H223" i="7"/>
  <c r="H222" i="7"/>
  <c r="H221" i="7"/>
  <c r="H220" i="7"/>
  <c r="H215" i="7"/>
  <c r="H214" i="7"/>
  <c r="H213" i="7"/>
  <c r="H212" i="7"/>
  <c r="H207" i="7"/>
  <c r="H206" i="7"/>
  <c r="H205" i="7"/>
  <c r="H204" i="7"/>
  <c r="H199" i="7"/>
  <c r="H198" i="7"/>
  <c r="H197" i="7"/>
  <c r="H196" i="7"/>
  <c r="H118" i="6"/>
  <c r="H117" i="6"/>
  <c r="H116" i="6"/>
  <c r="H115" i="6"/>
  <c r="H191" i="7"/>
  <c r="H190" i="7"/>
  <c r="H189" i="7"/>
  <c r="H188" i="7"/>
  <c r="H183" i="7"/>
  <c r="H182" i="7"/>
  <c r="H181" i="7"/>
  <c r="H180" i="7"/>
  <c r="H175" i="7"/>
  <c r="H174" i="7"/>
  <c r="H173" i="7"/>
  <c r="H172" i="7"/>
  <c r="H110" i="6"/>
  <c r="H109" i="6"/>
  <c r="H108" i="6"/>
  <c r="H107" i="6"/>
  <c r="H166" i="7"/>
  <c r="H165" i="7"/>
  <c r="H164" i="7"/>
  <c r="H163" i="7"/>
  <c r="H102" i="6"/>
  <c r="H101" i="6"/>
  <c r="H100" i="6"/>
  <c r="H99" i="6"/>
  <c r="H158" i="7"/>
  <c r="H157" i="7"/>
  <c r="H156" i="7"/>
  <c r="H155" i="7"/>
  <c r="H150" i="7"/>
  <c r="H149" i="7"/>
  <c r="H148" i="7"/>
  <c r="H147" i="7"/>
  <c r="H142" i="7"/>
  <c r="H141" i="7"/>
  <c r="H140" i="7"/>
  <c r="H139" i="7"/>
  <c r="H134" i="7"/>
  <c r="H133" i="7"/>
  <c r="H132" i="7"/>
  <c r="H131" i="7"/>
  <c r="H126" i="7"/>
  <c r="H125" i="7"/>
  <c r="H124" i="7"/>
  <c r="H123" i="7"/>
  <c r="H94" i="6"/>
  <c r="H93" i="6"/>
  <c r="H92" i="6"/>
  <c r="H91" i="6"/>
  <c r="H118" i="7"/>
  <c r="H117" i="7"/>
  <c r="H116" i="7"/>
  <c r="H115" i="7"/>
  <c r="H110" i="7"/>
  <c r="H109" i="7"/>
  <c r="H108" i="7"/>
  <c r="H107" i="7"/>
  <c r="H102" i="7"/>
  <c r="H101" i="7"/>
  <c r="H100" i="7"/>
  <c r="H99" i="7"/>
  <c r="H94" i="7"/>
  <c r="H93" i="7"/>
  <c r="H92" i="7"/>
  <c r="H91" i="7"/>
  <c r="H86" i="7"/>
  <c r="H85" i="7"/>
  <c r="H84" i="7"/>
  <c r="H83" i="7"/>
  <c r="H86" i="6"/>
  <c r="H85" i="6"/>
  <c r="H84" i="6"/>
  <c r="H83" i="6"/>
  <c r="H78" i="6"/>
  <c r="H77" i="6"/>
  <c r="H76" i="6"/>
  <c r="H75" i="6"/>
  <c r="H70" i="6"/>
  <c r="H69" i="6"/>
  <c r="H68" i="6"/>
  <c r="H67" i="6"/>
  <c r="H78" i="7"/>
  <c r="H77" i="7"/>
  <c r="H76" i="7"/>
  <c r="H75" i="7"/>
  <c r="H70" i="7"/>
  <c r="H69" i="7"/>
  <c r="H68" i="7"/>
  <c r="H67" i="7"/>
  <c r="H62" i="6"/>
  <c r="H61" i="6"/>
  <c r="H60" i="6"/>
  <c r="H59" i="6"/>
  <c r="H62" i="7"/>
  <c r="H61" i="7"/>
  <c r="H60" i="7"/>
  <c r="H59" i="7"/>
  <c r="H54" i="7"/>
  <c r="H53" i="7"/>
  <c r="H52" i="7"/>
  <c r="H51" i="7"/>
  <c r="H46" i="7"/>
  <c r="H45" i="7"/>
  <c r="H44" i="7"/>
  <c r="H43" i="7"/>
  <c r="H38" i="7"/>
  <c r="H37" i="7"/>
  <c r="H36" i="7"/>
  <c r="H35" i="7"/>
  <c r="H22" i="7"/>
  <c r="H21" i="7"/>
  <c r="H20" i="7"/>
  <c r="H19" i="7"/>
  <c r="H14" i="7"/>
  <c r="H13" i="7"/>
  <c r="H12" i="7"/>
  <c r="H11" i="7"/>
  <c r="H54" i="6"/>
  <c r="H53" i="6"/>
  <c r="H52" i="6"/>
  <c r="H51" i="6"/>
  <c r="H46" i="6"/>
  <c r="H45" i="6"/>
  <c r="H44" i="6"/>
  <c r="H43" i="6"/>
  <c r="H38" i="6"/>
  <c r="H37" i="6"/>
  <c r="H36" i="6"/>
  <c r="H35" i="6"/>
  <c r="H30" i="6"/>
  <c r="H29" i="6"/>
  <c r="H28" i="6"/>
  <c r="H27" i="6"/>
  <c r="H22" i="6"/>
  <c r="H21" i="6"/>
  <c r="H20" i="6"/>
  <c r="H19" i="6"/>
  <c r="H14" i="6"/>
  <c r="H13" i="6"/>
  <c r="H12" i="6"/>
  <c r="H11" i="6"/>
</calcChain>
</file>

<file path=xl/sharedStrings.xml><?xml version="1.0" encoding="utf-8"?>
<sst xmlns="http://schemas.openxmlformats.org/spreadsheetml/2006/main" count="4612" uniqueCount="589">
  <si>
    <t>COLECCIÓN DE ROCAS SEDIMENTARIAS GEOLOGÍA UIS</t>
  </si>
  <si>
    <t>NOMBRE</t>
  </si>
  <si>
    <t>TIPO</t>
  </si>
  <si>
    <t>FOTO 2D</t>
  </si>
  <si>
    <t>CÓDIGO DE COLECCIÓN</t>
  </si>
  <si>
    <t>COMPOSICIÓN</t>
  </si>
  <si>
    <t>CÓDIGO DE CAMPO</t>
  </si>
  <si>
    <t>DESCRIPCIÓN GENERAL</t>
  </si>
  <si>
    <t>LOCALIZACIÓN</t>
  </si>
  <si>
    <t>RECOLECTOR</t>
  </si>
  <si>
    <t>EN CATÁLOGO</t>
  </si>
  <si>
    <t>COLECCIÓN DE ROCAS SEDIMENTARIAS UIS</t>
  </si>
  <si>
    <t>CLÁSTICA</t>
  </si>
  <si>
    <t xml:space="preserve">NO </t>
  </si>
  <si>
    <t>SIN INFORMACIÓN</t>
  </si>
  <si>
    <t>NO</t>
  </si>
  <si>
    <t>CUARZO, LÍTICOS</t>
  </si>
  <si>
    <t>CONGLOMERADO</t>
  </si>
  <si>
    <t>SI</t>
  </si>
  <si>
    <t>CUARZO, MOSCOVITA</t>
  </si>
  <si>
    <t>SIMACOTA(SANTANDER)</t>
  </si>
  <si>
    <t>RS1AR-0,47</t>
  </si>
  <si>
    <t>QUÍMICA</t>
  </si>
  <si>
    <t>CUARZO, FILOSILICATOS, MICRITA</t>
  </si>
  <si>
    <t>CONCRECIÓN SEPTARIA</t>
  </si>
  <si>
    <t>CALCITA Y ARCILLA</t>
  </si>
  <si>
    <t>RS1AR-196</t>
  </si>
  <si>
    <t>CALCÁREA (BIVALVOS)</t>
  </si>
  <si>
    <t>CUARZO Y FELDESPATO</t>
  </si>
  <si>
    <t>CALCÁREA, VETILLAS DE CUARZO</t>
  </si>
  <si>
    <t>NH-13</t>
  </si>
  <si>
    <t xml:space="preserve">CALCÁREA (FÓSILES) </t>
  </si>
  <si>
    <t>FILOSILICATOS (ARCILLAS)</t>
  </si>
  <si>
    <t>CARBONATO, CUARZO, MOSCOVITA</t>
  </si>
  <si>
    <t>VÍA LEBRIJA- B.BERMEJA</t>
  </si>
  <si>
    <t>ARENISCA GRUESA</t>
  </si>
  <si>
    <t>RS1AR-259</t>
  </si>
  <si>
    <t>VÍA MESA DE LOS SANTOS</t>
  </si>
  <si>
    <t>M.JULIVERT</t>
  </si>
  <si>
    <t>CUARZO, GLAUCONITA, MOSCOVITA</t>
  </si>
  <si>
    <t>VÍA BOGOTÁ-CHOACHÍ (CUNDINAMARCA)</t>
  </si>
  <si>
    <t>M. JULIVERT</t>
  </si>
  <si>
    <t>ARENISCA MEDIA</t>
  </si>
  <si>
    <t>RS1AR-493</t>
  </si>
  <si>
    <t>RIO NEVADO (SANTANDER)</t>
  </si>
  <si>
    <t>A.GOMEZ</t>
  </si>
  <si>
    <t>CARBONÁTICA</t>
  </si>
  <si>
    <t>RS2CZ-182</t>
  </si>
  <si>
    <t>RS2CZ-125</t>
  </si>
  <si>
    <t>EJL-11-2</t>
  </si>
  <si>
    <t>GOETHITA</t>
  </si>
  <si>
    <t>FOTOGRAFIA</t>
  </si>
  <si>
    <t>SÍLICE AMORFA, FOSFATOS</t>
  </si>
  <si>
    <t>SÍLICE</t>
  </si>
  <si>
    <t>NH-24</t>
  </si>
  <si>
    <t>CALIZA TIPO II</t>
  </si>
  <si>
    <t>CALCITA, CUARZO, LODO CALCÁREO</t>
  </si>
  <si>
    <t>ÓXIDO DE HIERRO</t>
  </si>
  <si>
    <t>HEMATITA</t>
  </si>
  <si>
    <t>LODO FERRUGINOSO Y FILOSILICATOS</t>
  </si>
  <si>
    <t>CONCRECIÓN</t>
  </si>
  <si>
    <t>R-3113</t>
  </si>
  <si>
    <t>ARCILLOLITA</t>
  </si>
  <si>
    <t>FILOSILICATOS</t>
  </si>
  <si>
    <t>CALIZA TIPO III</t>
  </si>
  <si>
    <t>LODO CALCÁREO</t>
  </si>
  <si>
    <t>CLASTICA</t>
  </si>
  <si>
    <t>FOMEQUE - CUNDINAMARCA</t>
  </si>
  <si>
    <t>FABIAN REYES</t>
  </si>
  <si>
    <t>QUIMICA</t>
  </si>
  <si>
    <t>CALCITA, CUARZO, ALBITA</t>
  </si>
  <si>
    <t>PEÑAS BLANCAS - BORBUR</t>
  </si>
  <si>
    <t>CUARZO, MOSCOVITA, CALCITA</t>
  </si>
  <si>
    <t>MICRITA, CUARZO</t>
  </si>
  <si>
    <t>PÁRAMO DE CHINGAZA - CUNDINAMARCA</t>
  </si>
  <si>
    <t>CUARZO, MOSCOVITA, FELDESPATO POTÁSICO</t>
  </si>
  <si>
    <t>SAN JUANITO - META</t>
  </si>
  <si>
    <t>PÁRAMO DE CHINGAZA</t>
  </si>
  <si>
    <t>CHERT</t>
  </si>
  <si>
    <t>SILICE AMORFA</t>
  </si>
  <si>
    <t>CÓDIGO</t>
  </si>
  <si>
    <t>UNIVERSIDAD INDUSTRIAL DE SANTANDER</t>
  </si>
  <si>
    <t>COLECCIÓN DE ROCAS SEDIMENTARIAS</t>
  </si>
  <si>
    <t>CRS(C)-1</t>
  </si>
  <si>
    <t>CRS(C)-2</t>
  </si>
  <si>
    <t>CRS(C)-3</t>
  </si>
  <si>
    <t>CRS(C)-4</t>
  </si>
  <si>
    <t>CRS(C)-5</t>
  </si>
  <si>
    <t>CRS(Q)-1</t>
  </si>
  <si>
    <t>ARENISCA FINA</t>
  </si>
  <si>
    <t>CRS(C)-6</t>
  </si>
  <si>
    <t>CRS(C)-7</t>
  </si>
  <si>
    <t>CRS(Q)-2</t>
  </si>
  <si>
    <t>CRS(Q)-6</t>
  </si>
  <si>
    <t>CRS(Q)-3</t>
  </si>
  <si>
    <t>CRS(Q)-4</t>
  </si>
  <si>
    <t>CRS(Q)-5</t>
  </si>
  <si>
    <t>CRS(Q)-7</t>
  </si>
  <si>
    <t>CRS(Q)-8</t>
  </si>
  <si>
    <t>CRS(C)-8</t>
  </si>
  <si>
    <t>CRS(Q)-9</t>
  </si>
  <si>
    <t>CRS(Q)-10</t>
  </si>
  <si>
    <t>CRS(C)-9</t>
  </si>
  <si>
    <t>CRS(C)-10</t>
  </si>
  <si>
    <t>CRS(C)-11</t>
  </si>
  <si>
    <t>CRS(Q)-11</t>
  </si>
  <si>
    <t>CRS(Q)-12</t>
  </si>
  <si>
    <t>CRS(Q)-13</t>
  </si>
  <si>
    <t>CRS(Q)-14</t>
  </si>
  <si>
    <t>FERRUGINOSA</t>
  </si>
  <si>
    <t>CRS(Q)-15</t>
  </si>
  <si>
    <t>CRS(C)-12</t>
  </si>
  <si>
    <t>CRS(Q)-28</t>
  </si>
  <si>
    <t>CRS(Q)-16</t>
  </si>
  <si>
    <t>CRS(Q)-17</t>
  </si>
  <si>
    <t>CRS(Q)-18</t>
  </si>
  <si>
    <t>CRS(Q)-19</t>
  </si>
  <si>
    <t>CRS(Q)-20</t>
  </si>
  <si>
    <t>CRS(C)-13</t>
  </si>
  <si>
    <t>CRS(Q)-21</t>
  </si>
  <si>
    <t>CRS(C)-14</t>
  </si>
  <si>
    <t>CRS(Q)-22</t>
  </si>
  <si>
    <t xml:space="preserve">QUÍMICA </t>
  </si>
  <si>
    <t>CRS(Q)-23</t>
  </si>
  <si>
    <t>CALCITA, PLAGICLASA, CUARZO</t>
  </si>
  <si>
    <t>CRS(Q)-24</t>
  </si>
  <si>
    <t>CRS(C)-15</t>
  </si>
  <si>
    <t>CRS(Q)-25</t>
  </si>
  <si>
    <t>CALCITA</t>
  </si>
  <si>
    <t>CRS(Q)-26</t>
  </si>
  <si>
    <t>CARBÓN</t>
  </si>
  <si>
    <t>MATERIA ORGÁNICA</t>
  </si>
  <si>
    <t>CRS(Q)-27</t>
  </si>
  <si>
    <t>CUARZO, PIRITA, VENAS DE CALCITA</t>
  </si>
  <si>
    <t>CRS(Q)-29</t>
  </si>
  <si>
    <t>CRS(C)-16</t>
  </si>
  <si>
    <t>CARBONATO</t>
  </si>
  <si>
    <t>CRS(Q)-30</t>
  </si>
  <si>
    <t xml:space="preserve">CARBONATO </t>
  </si>
  <si>
    <t>LITICOS Y ALOQUÍMICOS</t>
  </si>
  <si>
    <t>CRS(Q)-31</t>
  </si>
  <si>
    <t>ÓXIDOS DE HIERRO, CARBONATOS</t>
  </si>
  <si>
    <t>CRS(Q)-32</t>
  </si>
  <si>
    <t>CRS(Q)-33</t>
  </si>
  <si>
    <t>CRS(C)-17</t>
  </si>
  <si>
    <t>CALCITA, MOSCOVITA</t>
  </si>
  <si>
    <t>CRS(Q)-34</t>
  </si>
  <si>
    <t>CUARZO, PIRITA, FELDESPATO</t>
  </si>
  <si>
    <t>CRS(C)-18</t>
  </si>
  <si>
    <t>CRS(C)-19</t>
  </si>
  <si>
    <t>CALCITA ACICULAR</t>
  </si>
  <si>
    <t>CRS(Q)-35</t>
  </si>
  <si>
    <t>CRS(Q)-36</t>
  </si>
  <si>
    <t>CARBONATO DE CALCIO</t>
  </si>
  <si>
    <t>ESPELEOTEMA</t>
  </si>
  <si>
    <t>CRS(Q)-37</t>
  </si>
  <si>
    <t>CRS(Q)-38</t>
  </si>
  <si>
    <t>CRS(Q)-39</t>
  </si>
  <si>
    <t>CRS(Q)-40</t>
  </si>
  <si>
    <t>CRS(Q)-41</t>
  </si>
  <si>
    <t>CUARZO, FELDESPATO</t>
  </si>
  <si>
    <t>CRS(C)-20</t>
  </si>
  <si>
    <t>CRS(Q)-42</t>
  </si>
  <si>
    <t>CUARZO, FELDESPATO, PLAGIOCLASA</t>
  </si>
  <si>
    <t>VIA MESA DE LOS SANTOS</t>
  </si>
  <si>
    <t>CUARZO, PLAGIOCLASA, FELDESPATO</t>
  </si>
  <si>
    <t>CRS(C)-21</t>
  </si>
  <si>
    <t>CRS(C)-22</t>
  </si>
  <si>
    <t>CARBONATO, YESO</t>
  </si>
  <si>
    <t>CRS(Q)-43</t>
  </si>
  <si>
    <t>CUARZO, FILOSILICATOS</t>
  </si>
  <si>
    <t>CRS(C)-23</t>
  </si>
  <si>
    <t>CARBONATOS, FÓSILES</t>
  </si>
  <si>
    <t>CRS(Q)-44</t>
  </si>
  <si>
    <t>CALIZA TIPO I</t>
  </si>
  <si>
    <t>CARBONATOS</t>
  </si>
  <si>
    <t>CRS(Q)-45</t>
  </si>
  <si>
    <t>CRS(Q)-46</t>
  </si>
  <si>
    <t>CUARZO, FELDESPATO POTÁSICO</t>
  </si>
  <si>
    <t>CRS(C)-24</t>
  </si>
  <si>
    <t xml:space="preserve">CUARZO, PLAGIOCLASA </t>
  </si>
  <si>
    <t>SILICEA</t>
  </si>
  <si>
    <t>CRS(C)-25</t>
  </si>
  <si>
    <t>CRS(C)-26</t>
  </si>
  <si>
    <t>CRS(C)-27</t>
  </si>
  <si>
    <t>CRS(Q)-47</t>
  </si>
  <si>
    <t>CALCÁREA</t>
  </si>
  <si>
    <t>CUARZO, FELDESPATO, LÍTICOS</t>
  </si>
  <si>
    <t>CRS(C)-28</t>
  </si>
  <si>
    <t>LIMOLITA</t>
  </si>
  <si>
    <t>CUARZO</t>
  </si>
  <si>
    <t>CRS(C)-29</t>
  </si>
  <si>
    <t>CRS(Q)-48</t>
  </si>
  <si>
    <t>CRS(Q)-49</t>
  </si>
  <si>
    <t>CALCÁREA, AMMONITES</t>
  </si>
  <si>
    <t>CRS(Q)-50</t>
  </si>
  <si>
    <t>CRS(C)-30</t>
  </si>
  <si>
    <t>CRS(Q)-51</t>
  </si>
  <si>
    <t>CRS(C)-31</t>
  </si>
  <si>
    <t>CRS(C)-32</t>
  </si>
  <si>
    <t>CRS(C)-33</t>
  </si>
  <si>
    <t>ARENISCA MUY FINA</t>
  </si>
  <si>
    <t>CRS(C)-34</t>
  </si>
  <si>
    <t>CUARZO CITRINO, ÓXIDOS DE HIERRO</t>
  </si>
  <si>
    <t>CUARZO, FELDESPATO, BIOTITA</t>
  </si>
  <si>
    <t>CUARZO, PLAGIOCLASA</t>
  </si>
  <si>
    <t>CUARZO, FELDESPATO, FILOSILICATOS</t>
  </si>
  <si>
    <t>CUARZO, MOSCOVITA, MATERIA ORGÁNICA</t>
  </si>
  <si>
    <t>SÍLICE AMORFA</t>
  </si>
  <si>
    <t>CUARZO, PIRITA</t>
  </si>
  <si>
    <t>FOMEQUE (CUN)</t>
  </si>
  <si>
    <t>CRS(Q)-52</t>
  </si>
  <si>
    <t>CUARZO, MOSCOVITA, BIOTITA</t>
  </si>
  <si>
    <t>CUARZO, YESO</t>
  </si>
  <si>
    <t>RS1AR-131</t>
  </si>
  <si>
    <t>ENCIZO, SANTANDER</t>
  </si>
  <si>
    <t>A. GOMEZ</t>
  </si>
  <si>
    <t>CRS(C)-35</t>
  </si>
  <si>
    <t>CRS(C)-36</t>
  </si>
  <si>
    <t>CRS(C)-37</t>
  </si>
  <si>
    <t>CRS(C)-38</t>
  </si>
  <si>
    <t>CRS(C)-39</t>
  </si>
  <si>
    <t>CRS(C)-40</t>
  </si>
  <si>
    <t>CRS(C)-41</t>
  </si>
  <si>
    <t>CUARZO, FILOSILICATOS, PLAGIOCLASA</t>
  </si>
  <si>
    <t>CRS(C)-42</t>
  </si>
  <si>
    <t>CRS(Q)-53</t>
  </si>
  <si>
    <t>CARBONATOS, ÓXIDOS, CALCOPIRITA</t>
  </si>
  <si>
    <t>NUCLEO CONGLOMERÁTICO</t>
  </si>
  <si>
    <t>ARENISCA MUY GRUESA</t>
  </si>
  <si>
    <t>MAK8-03R</t>
  </si>
  <si>
    <t>MA2-E-03R</t>
  </si>
  <si>
    <t>CRS(Q)-54</t>
  </si>
  <si>
    <t>CRS(C)-43</t>
  </si>
  <si>
    <t>CRS(C)-44</t>
  </si>
  <si>
    <t>CRS(C)-45</t>
  </si>
  <si>
    <t>CRS(C)-46</t>
  </si>
  <si>
    <t>MB-189-089-1</t>
  </si>
  <si>
    <t>S2-029-2</t>
  </si>
  <si>
    <t>CUARZO, BIOTITA, PIRITA</t>
  </si>
  <si>
    <t>CRS(C)-47</t>
  </si>
  <si>
    <t>CRS(C)-48</t>
  </si>
  <si>
    <t>CRS(Q)-55</t>
  </si>
  <si>
    <t>CRS(C)-49</t>
  </si>
  <si>
    <t>CRS(C)-50</t>
  </si>
  <si>
    <t>CHOACHÍ CUNDINAMARCA</t>
  </si>
  <si>
    <t>RS1AR-379</t>
  </si>
  <si>
    <t>ARENISCA MEDIA GUIJOSA</t>
  </si>
  <si>
    <t>FELDESPATO POTÁSICO, CUARZO, ÓXIDOS</t>
  </si>
  <si>
    <t>RS-085</t>
  </si>
  <si>
    <t>CRS(C)-51</t>
  </si>
  <si>
    <t>CRS(C)-52</t>
  </si>
  <si>
    <t>CRS(C)-53</t>
  </si>
  <si>
    <t>CRS(C)-54</t>
  </si>
  <si>
    <t>CRS(Q)-56</t>
  </si>
  <si>
    <t>CRS(C)-55</t>
  </si>
  <si>
    <t>CRS(C)-56</t>
  </si>
  <si>
    <t>CARBONATOS, ÓXIDOS</t>
  </si>
  <si>
    <t>FABIÁN REYES</t>
  </si>
  <si>
    <t>SAN PABLO DE BORBUR</t>
  </si>
  <si>
    <t>CRS(Q)-57</t>
  </si>
  <si>
    <t>CRS(Q)-58</t>
  </si>
  <si>
    <t>CRS(Q)-59</t>
  </si>
  <si>
    <t>CRS(C)-57</t>
  </si>
  <si>
    <t>CRS(C)-58</t>
  </si>
  <si>
    <t>CRS(Q)-60</t>
  </si>
  <si>
    <t>CRS(Q)-61</t>
  </si>
  <si>
    <t>CRS(Q)-62</t>
  </si>
  <si>
    <t>CRS(Q)-63</t>
  </si>
  <si>
    <t xml:space="preserve">SILÍCE </t>
  </si>
  <si>
    <t>CRS(Q)-64</t>
  </si>
  <si>
    <t>CRS(C)-60</t>
  </si>
  <si>
    <t>CRS(C)-59</t>
  </si>
  <si>
    <t>CRS(C)-61</t>
  </si>
  <si>
    <t>CRS(Q)-65</t>
  </si>
  <si>
    <t>CRS(Q)-66</t>
  </si>
  <si>
    <t>CRS(Q)-67</t>
  </si>
  <si>
    <t>CRS(C)-62</t>
  </si>
  <si>
    <t>CRS(Q)-68</t>
  </si>
  <si>
    <t>CRS(Q)-69</t>
  </si>
  <si>
    <t>CRS(Q)-70</t>
  </si>
  <si>
    <t>CRS(C)-63</t>
  </si>
  <si>
    <t>CRS(Q)-71</t>
  </si>
  <si>
    <t>CRS(Q)-72</t>
  </si>
  <si>
    <t>CRS(Q)-73</t>
  </si>
  <si>
    <t>CRS(C)-64</t>
  </si>
  <si>
    <t>CRS(Q)-74</t>
  </si>
  <si>
    <t>CRS(Q)-75</t>
  </si>
  <si>
    <t>CRS(C)-65</t>
  </si>
  <si>
    <t>CRS(C)-66</t>
  </si>
  <si>
    <t>CRS(C)-67</t>
  </si>
  <si>
    <t>CRS(C)-68</t>
  </si>
  <si>
    <t>CRS(C)-69</t>
  </si>
  <si>
    <t>CRS(C)-70</t>
  </si>
  <si>
    <t>CRS(C)-71</t>
  </si>
  <si>
    <t>CRS(C)-72</t>
  </si>
  <si>
    <t>CRS(C)-73</t>
  </si>
  <si>
    <t>CUARZO, MOSCOVITA, FELDESPATO</t>
  </si>
  <si>
    <t>CRS(C)-74</t>
  </si>
  <si>
    <t>CUARZO, MOSCOVITA, PLAGIOCLASA</t>
  </si>
  <si>
    <t>CRS(C)-75</t>
  </si>
  <si>
    <t>CRS(C)-76</t>
  </si>
  <si>
    <t>CARNBONATOS, MICRITA</t>
  </si>
  <si>
    <t>CRS(C)-77</t>
  </si>
  <si>
    <t>CRS(C)-78</t>
  </si>
  <si>
    <t>CRS(C)-79</t>
  </si>
  <si>
    <t>CUARZO MOSCOVITA, PIRITA</t>
  </si>
  <si>
    <t xml:space="preserve">LIMOLITA </t>
  </si>
  <si>
    <t xml:space="preserve">ARENISCA FINA </t>
  </si>
  <si>
    <t>CUARZO, ÓXIDOS , MATERIA ORGÁNICA</t>
  </si>
  <si>
    <t xml:space="preserve">ARCILLOLITA </t>
  </si>
  <si>
    <t xml:space="preserve">CONCRECIÓN </t>
  </si>
  <si>
    <t>DOLOMIA</t>
  </si>
  <si>
    <t xml:space="preserve">CHERT </t>
  </si>
  <si>
    <t xml:space="preserve">CARBÓN </t>
  </si>
  <si>
    <t>CUARZO, FELDESPATO, MOSCOVITA</t>
  </si>
  <si>
    <t>CUARZO, PLAGIOCLASA, MOSCOVITA</t>
  </si>
  <si>
    <t>BRECHA</t>
  </si>
  <si>
    <t>CALCITA, YESO</t>
  </si>
  <si>
    <t xml:space="preserve">ARENISCA MEDIA </t>
  </si>
  <si>
    <t xml:space="preserve">CONGLOMERADO </t>
  </si>
  <si>
    <t>CUARZO, MATERIA ORGÁNICA</t>
  </si>
  <si>
    <t>YESO</t>
  </si>
  <si>
    <t>CRS(C)-80</t>
  </si>
  <si>
    <t>CRS(C)-81</t>
  </si>
  <si>
    <t>CRS(C)-82</t>
  </si>
  <si>
    <t>CRS(C)-83</t>
  </si>
  <si>
    <t>CRS(C)-84</t>
  </si>
  <si>
    <t>CRS(C)-85</t>
  </si>
  <si>
    <t>CUARZO, FÓSILES</t>
  </si>
  <si>
    <t>YESO, CALCITA</t>
  </si>
  <si>
    <t>CUARZO ARENITA DE GRANO MEDIO A FINO, GRANOS REDONDEADOS Y BIEN CALIBRADA, ROCA TEXTURALMENTE MADURA DE COLOR BLANCO GRISÁCEO 8/0 (HUE N). ALTAMENTE CEMENTADA Y LITIFICADA</t>
  </si>
  <si>
    <t>SUBLITARENITA DE GRANO MEDIO, GRANOS ANGULOSOS A SUBANGULOSOS Y POBREMENTE CALIBRADA, ROCA TEXTURALMENTE SUBMADURA DE COLOR MARRÓN AMARILLO GRISÁCEO 4/2 (HUE 10 YR) CON LÍTICOS DE DIFERENTE COMPOSICIÓN</t>
  </si>
  <si>
    <t xml:space="preserve">CUARZO ARENITA DE GRANO MEDIO, GRANOS SUBREDONDEADOS A REDONDEADOS Y BIEN CALIBRADA, ROCA  TEXTURALMENTE MADURA DE COLOR GRIS CLARO 8/2 (HUE 10 YR), BIEN CEMENTADA </t>
  </si>
  <si>
    <t xml:space="preserve">CUARZO ARENITA DE GRANO DE MEDIO A FINO, GRANOS SUBREDONDEADOS A ANGULOSOS Y BIEN CALIBRADA, ROCA TEXTURALMENTE MADURA DE COLOR BLANCO GRISÁCEO 7/0 (HUE N), MEDIANAMENTE CEMENTADA </t>
  </si>
  <si>
    <t>CUARZO, FELDESPATO POTÁSICO, BIOTITA</t>
  </si>
  <si>
    <t>CUARZO, MOSCOVITA, BIOTITA, FELDESPATO</t>
  </si>
  <si>
    <t>LÍTICOS, CUARZO, FELDESPATO, PLAGIOCLASA</t>
  </si>
  <si>
    <t>SUBLITOCONGLOMERADO DE GUIJOS EN MATRIZ DE GRANULOS Y ARENA GRUESA, CLASTOS Y GRANOS SUBREDONDEADOS A SUBANGULOSOS, POBREMENTE CALIBRADA Y SUBMADURA TEXTURALMENTE. ROCA DE COLOR  GRIS TENUE 8/2 (HUE 5 YR), ALTAMENTE CEMENTADA CON POSIBLE ALTERACIÓN HIDROTERMAL</t>
  </si>
  <si>
    <t>CUARZO ARENITA DE GRANO FINO, GRANOS REDONDEADOS A SUBREDONDEADOS Y MUY BIEN CALIBRADA. ROCA TEXTURALMENTE MADURA DE COLOR GRIS PARDUSCO 6/1 (HUE 7.5 YR), ROCA ALTAMENTE CEMENTADA CON LAMINACIÓN PLANO PARALELA</t>
  </si>
  <si>
    <t xml:space="preserve">CUARZO ARENITA DE GRANO FINO, GRANOS REDONDEADOS Y MUY BIEN CALIBRADA. ROCA  TEXTURALMENTE MADURA DE COLOR GRIS PARDUSCO 6/1 (HUE 10 YR). GRANOS CON CONTACTO PUNTUAL Y LONGITUDINAL, CEMENTADA POR CUARZO CON LAMINACIÓN PLANO PARALELA DISCONTINUA </t>
  </si>
  <si>
    <t xml:space="preserve">SUBLITARENITA DE GRANO GRUESO A MEDIO CON GRANULOS EN BAJO PORCENTAJE, GRANOS SUBREDONDEADOS A ANGULOSOS. ROCA POBREMENTE CALIBRADA Y TEXTURALMENTE SUBMADURA DE COLOR AMARILLO NARANJA 8/6 (HUE 10 YR), MEDIANAMENTE CEMENTADA </t>
  </si>
  <si>
    <t xml:space="preserve">ARCOSA LÍTICA DE GRANO GRUESO A MEDIO, GRANOS SUBANGULOSOS POBREMENTE CALIBRADA, ROCA TEXTURALMENTE SUBMADURA DE COLOR MARRÓN ROJIZO OPACO 5/3 (HUE 5 YR); GRANOS CON CONTACTO FLOTANTE Y SUTURADO, QUE NO PRESENTAN UNA DIRECCIÓN PREFERENCIAL. CEMENTO SILÍCEO Y FRAGMENTOS LÍTICOS SUBREDONDEADOS MENOR AL 10%. </t>
  </si>
  <si>
    <t>CUARZO ARENITA DE GRANO MEDIO A FINO,  GRANOS SUBREDONDEADOS MUY BIEN CALIBRADA, CUARZO Y GLAUCONITA PREDOMINANTE. ROCA TEXTURALMENTE MADURA  DE COLOR GRIS OLIVA 6/2 (HUE 10 Y),  ALTAMENTE CEMENTADA; GRANOS CON CONTACTO PUNTUAL (TANGENCIAL) A LONGITUDINAL; CEMENTADA POR CUARZO, AMBIENTE DE FORMACIÓN POSIBLEMENTE MARINO SOMERO</t>
  </si>
  <si>
    <t>CUARZO, FELDESPATO POTÁSICO, MOSCOVITA</t>
  </si>
  <si>
    <t xml:space="preserve">SUBARCOSA DE GRANO MEDIO A FINO, GRANOS SUBREDONDEADOS, MODERADAMENTE CALIBRADA. ROCA TEXTURALMENTE SUBMADURA DE COLOR GRIS 6/1 (HUE 7.5 Y). MUESTRA BIEN CEMENTADA; GRANOS CON CONTACTO PUNTUAL. LA ROCA PRESENTA FÓSILES DE CRINOIDEOS ROJIZOS, CON LAMINACIÓN FLASER LO QUE PERMITE SUGERIR UN AMBIENTE DEPOSICIONAL MARINO SOMERO </t>
  </si>
  <si>
    <t>CUARZO ARENITA DE GRANO FINO, GRANOS SUBREDONDEADOS, BIEN CALIBRADA Y MADURA TEXTURALMENTE. ROCA DE COLOR  BLANCO GRISÁCEO 7/0 (HUE N) CON CEMENTO CALCAREO Y POROSIDAD PRIMARIA</t>
  </si>
  <si>
    <t>SUBARCOSA DE GRANO MUY FINO, GRANOS REDONDEADOS, BIEN CALIBRADA. ROCA TEXTURALMENTE MADURA DE COLOR GRIS CLARO 8/2 (HUE 7.5 Y) CON CEMENTO SILÍCEO; GRANOS CON CONTACTO PUNTUAL A LONGITUDINAL; CEMENTADA POR CUARZO, CON LAMINACIÓN ONDULOSA DISCONTINUA, INTERCALACIONES DE LODO Y MATERIAL ORGÁNICO QUE SIGUEN LA ESTRUCTURA SEDIMENTARIA DE LA ROCA (BIOTURBACIÓN)</t>
  </si>
  <si>
    <t>SILÍCEA</t>
  </si>
  <si>
    <t>ARCOSA DE GRANO MEDIO A FINO, GRANOS SUBREDONDEADOS, BIEN CALIBRADA. ROCA MADURA TEXTURALMENTE DE COLOR NARANJA MATE 6/3 (HUE 5 YR) CON CEMENTO SILÍCEO</t>
  </si>
  <si>
    <r>
      <t>ARCILLOLITA DE COLOR GRIS CLARO 8/8 (HUE 10 Y) ROCA DE TAMAÑO DE GRANO LODO CON PRESENCIA DE FILOSILICATOS Y COMPOSICION DE</t>
    </r>
    <r>
      <rPr>
        <sz val="11"/>
        <color rgb="FFFF0000"/>
        <rFont val="Calibri"/>
        <family val="2"/>
      </rPr>
      <t xml:space="preserve"> </t>
    </r>
    <r>
      <rPr>
        <sz val="11"/>
        <rFont val="Calibri"/>
        <family val="2"/>
      </rPr>
      <t>CUARZO Y PLAGIOCLASA</t>
    </r>
    <r>
      <rPr>
        <sz val="11"/>
        <color theme="1"/>
        <rFont val="Calibri"/>
        <family val="2"/>
      </rPr>
      <t xml:space="preserve"> Y MARCAS DE ORIGÉN ANTRÓPICO</t>
    </r>
  </si>
  <si>
    <t>LIMOLITA COLOR GRIS 4/0 (HUE N) CON VENAS DE CALCITA DE 2 A 0.5 CM, SIGUIENDO SU ESTRUCTURA SEDIMENTARIA TIPO PLANO PARALELA CONTINUA CON PLEGAMIENTO, TEXTURALMENTE MADURA, PRESENCIA DE FILOSILICATOS Y PIRITA NODULAR MENOS DEL 3% DE LA ROCA TOTAL</t>
  </si>
  <si>
    <t>SUBARCOSA DE GRANO MEDIO A FINO, GRANOS SUBREDONDEADOS CON CONTACTO CÓNCAVO CONVEXO, MODERADAMENTE CALIBRADA. ROCA SUBMADURA TEXTURALMENTE DE COLOR AMARILLO 7/8 (HUE 5 Y) CON CEMENTO SILÍCEO. MUESTRA SIN ESTRUCTURAS SEDIMENTARIAS APARENTES Y PRESENCIA DE MERCURIO MENOS DEL 3% DE LA ROCA</t>
  </si>
  <si>
    <t xml:space="preserve">ARCILLOLITA DE COLOR GRIS 5/1 (HUE 5 Y)  CON LAMINACIÓN ONDULOSA  PARALELA CON MATERIA ORGÁNICA, PRESENCIA DE LENTES DE PIRITA, Y PRESENCIA DE ALGUNOS FILOSILICATOS </t>
  </si>
  <si>
    <t xml:space="preserve">CUARZO ARENITA DE GRANO FINO, GRANOS SUBREDONDEADOS, BIEN CALIBRADA Y MADURA TEXTURALMENTE. ROCA DE COLOR GRIS 5/1 (HUE 5 Y) CON LAMINACIÓN PLANA PARALELA DISCONTINUA, PRESENCIA DE LENTES DE MATERIAL MAS FINO, POROSIDAD PRIMARIA Y PRESENCIA DE MOSCOVITA </t>
  </si>
  <si>
    <t xml:space="preserve"> CUARZO ARENITA DE GRANO FINO, GRANOS SUBREDONDEADOS CON CONTACTO CÓNCAVO CONVEXO MODERADAMENTE CALIBRADA. ROCA TEXTURALMENTE SUBMADURA DE COLOR AMARILLO 6/4 (HUE 5 Y) CON CEMENTO SILÍCEO, SIN ESTRUCTURAS SEDIMENTARIAS APARENTES</t>
  </si>
  <si>
    <t xml:space="preserve">SUBARCOSA DE GRANO GRUESO A MEDIO LIGERAMENTE CONGLOMERÁTICA, GRANOS SUBREDONDEADOS Y CONTACTO TANGENCIAL A CÓNCAVO Y CONVEXO ENTRE LOS GRANOS,  CON ALTO CONTENIDO DE CUARZO Y FELDESPATO POTÁSICO ALTERADOS. ROCA SUBMADURA TEXTURALMENTE DE COLOR NARANJA AMARILLO OPACO 7/3 (HUE 10 YR) </t>
  </si>
  <si>
    <t>SUBLITOCONGLOMERADO CON CLASTOS SUBANGULOSOS A SUBREDONDEADOS, POBREMENTE CALIBRADA. ROCA SUBMADURA TEXTURALMENTE DE COLOR AMARILLO TENUE 7/3 (HUE 25 YR). PRESENTA ALTO CONTENIDO EN CUARZO Y MINERALES ARCILLOSOS</t>
  </si>
  <si>
    <t>LIMOLITA SHALE BIEN CALIBRADA DE COLOR GRIS 5/1 (HUE 5 Y), ROCA ALOQUÍMICA IMPURA CON FISILIDAD Y LAMINACIÓN PLANO PARALELA DISCONTINUA A LA ESTRATIFICACIÓN Y PRESENCIA DE MATERIA ORGÁNICA, ESTE TIPO DE ROCAS ESTÁ COMPUESTO NORMALMENTE POR DELGADAS CAPAS QUE TIENDEN A DEGRADARSE POR EROSIÓN A CAPAS MÁS SÓLIDAS, LA MUESTRA EN CUESTIÓN ES COMPACTA DEBIDO A SU TAMAÑO</t>
  </si>
  <si>
    <t>ARCOSA LÍTICA DE GRANO MUY GRUESO A MEDIO, GRANOS SUBANGULOSOS Y MODERADAMENTE CALIBRADA. ROCA TEXTURALMENTE SUBMADURA DE COLOR GRIS ROJIZO 7/2 (HUE 2.5 YR). CUARZO Y FELDESPATO POTÁSICO PREDOMINANTES; CEMENTO SILÍCEO, GRANOS CON CONTACTO FLOTANTE Y SUTURADO CON POROSIDAD PRIMARIA, LOS GRANOS NO PRESENTAN UNA DIRECCIÓN PREFERENCIAL</t>
  </si>
  <si>
    <t xml:space="preserve">SUBLITARENITA DE GRANO FINO, GRANOS SUBREDONDEADOS, POBREMENTE CALIBRADA. ROCA SUBMADURA TEXTURALMENTE DE COLOR GRIS CLARO 8/1 (HUE 5 Y). PRESENCIA DE LIMO Y LITICOS, CON OQUEDADES PRODUCTO DE NODULOS DE HIERRO OXIDADOS    </t>
  </si>
  <si>
    <t>ARENISCA GLAUCONÍTICA, DE GRANO FINO, GRANOS SUBREDONDEADOS, MUY BIEN CALIBRADA. ROCA MADURA TEXTURALMENTE DE COLOR GRIS VERDOSO CLARO 7/1 (HUE 7.5 GY) CUARZO Y GLAUCONITA PREDOMINANTE  ALTAMENTE CEMENTADA; GRANOS CON CONTACTO PUNTUAL (TANGENCIAL) A LONGITUDINAL; CEMENTADA POR CUARZO, CON LAMINACIÓN ONDULOSA NO PARALELA</t>
  </si>
  <si>
    <t>LODOLITA DE COLOR GRIS CLARO 8/1 (HUE 2.5 GY), PRESENTA APARENTE BRILLO SEDOSO Y FOSFATOS DE COLORACIÓN MARRÓN CLARO, CON TEXTURA MASIVA</t>
  </si>
  <si>
    <t>ARCOSA LÍTICA DE GRANO GRUESO A MEDIO LIGERAMENTE GUIJOSA, GRANOS SUBANGULOSOS Y POBREMENTE CALIBRADA. ROCA SUBMADURA TEXTURALMENTE DE COLOR MARRÓN ROJIZO OPACO 5/4 (HUE 2.5 Y). GRANOS CON CONTACTO FLOTANTE Y SUTURADO CON POROSIDAD PRIMARIA, LOS GRANOS NO PRESENTAN UNA DIRECCIÓN PREFERENCIAL. CEMENTO SILÍCEO Y FRAGMENTOS LÍTICOS SUBREDONDEADOS MENOR AL 15%</t>
  </si>
  <si>
    <t>LIMOLITA DE CUARZO, MADURA TEXTURALMENTE CON SELECCIÓN MUY BUENA, COLOR AMARILLO 8/4 (HUE 5 Y), SIN CONTENIDO DE MATERIAL GRUESO LODOSOPORTADA Y CON APARIENCIA DE CONCRECIÓN DEBIDO AL CORTE PARA UNA POSIBLE SECCIÓN DELGADA</t>
  </si>
  <si>
    <t>LODOLITA DE CUARZO COMPACTA CON BUENA SELECCIÓN Y MADUREZ TEXTURAL. ROCA DE COLOR OLIVA GRISÁCEO 5/2 (HUE 7.5 Y), PRESENTA LAMINACIÓN PARALELA ONDULOSA DISCONTINUA</t>
  </si>
  <si>
    <t>ARCILLOLITA DE COLOR AMARILLO PÁLIDO 8/3 (HUE 7.5 Y), SIN PRESENCIA DE LÍTICOS, CON BUENA SELECCIÓN Y MADUREZ TEXTURAL, APARENTE TEXTURA SEDOSA</t>
  </si>
  <si>
    <t>ARCILLOLITA DE COLOR GRIS CLARO 8/1 (HUE 2.5 GY) CON PRESENCIA DE FILOSILICATOS Y COMPOSICIÓN DE CUARZO Y PLAGIOCLASA Y MARCAS DE ORIGÉN ANTRÓPICO, LAMINACIÓN PLANA NO PARALELA DISCONTINUA</t>
  </si>
  <si>
    <t>CUARZO ARENITA DE GRANO MUY FINO, MUY BIEN CALIBRADA. ROCA MADURA TEXTURALMENTE DE COLOR BLANCO GRISÁCEO 8/0 (HUE N), SIN CONTENIDO DE MATERIAL GRUESO Y LODOSOPORTADA</t>
  </si>
  <si>
    <t>SUBLITARENITA DE GRANO MUY FINO, GRANOS REDONDEADOS, BIEN CALIBRADA Y MADURA TEXTURALMENTE. ROCA DE COLOR AMARILLO 8/6 (HUE 5 Y) CON CEMENTO SILÍCEO; GRANOS CON CONTACTO PUNTUAL A LONGITUDINAL, CON LAMINACIÓN PARALELA ONDULOSA CONTINUA, INTERCALACIONES DE LODO Y MATERIAL ORGÁNICO QUE SIGUEN LA ESTRUCTURA SEDIMENTARIA DE LA ROCA</t>
  </si>
  <si>
    <t>CUARZO ARENITA DE GRANO FINO A MUY FINO, GRANOS SUBREDONDEADOS, MUY BIEN CALIBRADA. ROCA MADURA TEXTURALMENTE DE COLOR GRIS VERDOSO CLARO 8/1 (HUE 10 GY), PRESENCIA DE CEMENTO SILÍCEO CON  BUENA POROSIDAD, LAMINACIÓN PLANO PARALELA DISCONTINUA</t>
  </si>
  <si>
    <t>CUARZO, MOSCOVITA, BIOTITA, PLAGIOCLASA</t>
  </si>
  <si>
    <t>SUBARCOSA DE GRANO MUY FINO A FINO, GRANOS REDONDEADOS, BIEN CALIBRADA. ROCA MADURA TEXTURALMENTE DE COLOR GRIS CLARO 8/2 (HUE 7.5 Y) CON CEMENTO SILÍCEO. GRANOS CON CONTACTO PUNTUAL, PRESENCIA DE LÁMINAS DE ÓXIDOS O MATERIA ORGÁNICA QUE GENERAN UNA ESTRUCTURA EN ANILLOS DE LIESEGANG CRECIENTE DIFERENTE DE LA LAMINACIÓN PROPIA DE LA ROCA</t>
  </si>
  <si>
    <t>CUARZO ARENITA DE GRANO FINO, GRANOS REDONDEADOS CON CONTACTO PUNTUAL, BIEN CALIBRADA, MADURA TEXTURALMENTE. ROCA DE COLOR GRIS OLIVA 6/2 (HUE 10 Y), PRESENTA LAMINACIÓN CRUZADA, CEMENTO SILÍCEO Y MICAS DE MOSCOVITA EN UN 3-5% DE LA ROCA</t>
  </si>
  <si>
    <t>CHERT FLINT DE COLOR GRIS 4/1 (HUE 7.5 Y) CON FRACTURA CONCOIDEA Y UNA  LAMINACION PLANO PARALELA CONTINUA DETERMINADA POR INTERCALACIONES INFERIORES A 0,5 MM DE LIDITAS DENTRO DEL CHERT, EN LOS EXTREMOS DEL CHERT SE PRESENTAN LIDITAS DE TONALIDAD MÁS CLARA</t>
  </si>
  <si>
    <t>CALIZA MUDSTONE LAMINAR DE COLOR GRIS 4/0 (HUE N), LA MUESTRA PRESENTA UNA ESTRUCTURA DE LAMINACIÓN PLANO PARALELA CON CLIVAJE, BIEN CALIBRADA; SE TIENEN NIVELES DE CALCITA CRISTALINA HIDROTERMAL INTERLAMINAR, POSIBLEMENTE CON UN AMBIENTE DE DEPOSICIÓN DELTAICO</t>
  </si>
  <si>
    <t>CONCRECIÓN SEPTARIA POR PRECIPITACIÓN DE CALCITA RELLENA, DE COLOR AMARILLO 7/4 (HUE 5 Y), POSIBLEMENTE PROVENIENTE DE AMBIENTE SEDIMENTARIO DE ORIGEN QUÍMICO, ESTRUCTURA INTERNA DE BLOQUES POLIÉDRICOS (MATRIZ) SEPARADOS POR GRIETAS RADIALES RELLENAS DE MINERAL (LA SEPTARIA) QUE SE ESTRECHAN HACIA EL BORDE DE LA CONCRECIÓN. CON DIMENSIONES DE 7X4X5 CENTÍMETROS</t>
  </si>
  <si>
    <t>ROCA DE DEPÓSITOS DE HIERRO PACKSTONE, CON MATRIZ TERROSA DE GRANO FINO. MUESTRA DE COLOR AMARILLO NARANJA 7/8 (HUE 7.5 YR) CON OQUEDADES, PUEDE ASOCIARSE A DEPÓSITOS FANEROZOICOS EN LOS CUALES LA HEMATITA OCURRE COMO UN REEMPLAZAMIENTO DE OOIDES, FRAGMENTOS FÓSILES O COMO MATRIZ TERROSA</t>
  </si>
  <si>
    <t>CONCRECIÓN MUDSTONE RICA EN HIERRO, COLOR NARANJA MATE 6/4 (HUE 2.5 YR) CON CAPAS DE CARBONATO Y PRESENCIA DE FILOSILICATOS. PRESENTA UNA BUENA SELECCIÓN Y SE ENCUENTRA CUBIERTA POR CAPAS LAMINARES DE 1 MM DETERIORADAS DE LODO CALCÁREO</t>
  </si>
  <si>
    <t>CONCRECIÓN MUDSTONE CARBONATADA COLOR NEGRO 1.5/0 (HUE N) COMPACTA, CON PIRITA MENOS DEL 5% Y PRESENCIA DE ICNOFÓSILES. PRESENTA UNA BUENA SELECCIÓN, BRILLO SEDOSO, FORMA ESFÉRICA.</t>
  </si>
  <si>
    <t>CALIZA PACKSTONE COLOR GRIS 5/0 (HUE N), CON PRESENCIA DE CALCITA GRUESA EMBEBIDA EN UNA MATRIZ DE LODO CALCÁREO, LA MUESTRA HA SIDO PERTURBADA LUEGO DE SU DEPOSICIÓN Y DEFORMACIÓN DE SEDIMENTOS BLANDOS, RESULTANDO LA FORMACIÓN DE CAVIDADES IRREGULARES RELLENAS DE CALCITA ESPAR</t>
  </si>
  <si>
    <t>TOTAL</t>
  </si>
  <si>
    <t>CALIZA DOLOMÍA</t>
  </si>
  <si>
    <t>TOTAL DE ROCAS DE LA COLECCIÓN</t>
  </si>
  <si>
    <t>CANTIDAD</t>
  </si>
  <si>
    <t>QUÍMICAS</t>
  </si>
  <si>
    <t>CLÁSTICAS</t>
  </si>
  <si>
    <t>CRS(Q)-120</t>
  </si>
  <si>
    <t>CRS(C)-120</t>
  </si>
  <si>
    <t>CRS(Q)-80</t>
  </si>
  <si>
    <t>CRS(Q)-119</t>
  </si>
  <si>
    <t>CRS(C)-119</t>
  </si>
  <si>
    <t>CRS(Q)-79</t>
  </si>
  <si>
    <t>CRS(Q)-118</t>
  </si>
  <si>
    <t>CRS(C)-118</t>
  </si>
  <si>
    <t>CRS(Q)-78</t>
  </si>
  <si>
    <t>CRS(Q)-117</t>
  </si>
  <si>
    <t>CRS(C)-117</t>
  </si>
  <si>
    <t>CRS(Q)-77</t>
  </si>
  <si>
    <t>CRS(Q)-116</t>
  </si>
  <si>
    <t>CRS(C)-116</t>
  </si>
  <si>
    <t>CRS(Q)-76</t>
  </si>
  <si>
    <t>CRS(Q)-115</t>
  </si>
  <si>
    <t>CRS(C)-115</t>
  </si>
  <si>
    <t>CRS(Q)-114</t>
  </si>
  <si>
    <t>CRS(C)-114</t>
  </si>
  <si>
    <t>CRS(Q)-113</t>
  </si>
  <si>
    <t>CRS(C)-113</t>
  </si>
  <si>
    <t>CRS(Q)-112</t>
  </si>
  <si>
    <t>CRS(C)-112</t>
  </si>
  <si>
    <t>CRS(Q)-111</t>
  </si>
  <si>
    <t>CRS(C)-111</t>
  </si>
  <si>
    <t>CRS(Q)-110</t>
  </si>
  <si>
    <t>CRS(C)-110</t>
  </si>
  <si>
    <t>CRS(Q)-109</t>
  </si>
  <si>
    <t>CRS(C)-109</t>
  </si>
  <si>
    <t>CRS(Q)-108</t>
  </si>
  <si>
    <t>CRS(C)-108</t>
  </si>
  <si>
    <t>CRS(Q)-107</t>
  </si>
  <si>
    <t>CRS(C)-107</t>
  </si>
  <si>
    <t>CRS(Q)-106</t>
  </si>
  <si>
    <t>CRS(C)-106</t>
  </si>
  <si>
    <t>CRS(Q)-105</t>
  </si>
  <si>
    <t>CRS(C)-105</t>
  </si>
  <si>
    <t>CRS(Q)-104</t>
  </si>
  <si>
    <t>CRS(C)-104</t>
  </si>
  <si>
    <t>CRS(Q)-103</t>
  </si>
  <si>
    <t>CRS(C)-103</t>
  </si>
  <si>
    <t>CRS(Q)-102</t>
  </si>
  <si>
    <t>CRS(C)-102</t>
  </si>
  <si>
    <t>CRS(Q)-101</t>
  </si>
  <si>
    <t>CRS(C)-101</t>
  </si>
  <si>
    <t>Rocas Químicas</t>
  </si>
  <si>
    <t>Rocas Clásticas</t>
  </si>
  <si>
    <t>CRS(Q)-100</t>
  </si>
  <si>
    <t>CRS(C)-100</t>
  </si>
  <si>
    <t>CRS(Q)-99</t>
  </si>
  <si>
    <t>CRS(C)-99</t>
  </si>
  <si>
    <t>CRS(Q)-98</t>
  </si>
  <si>
    <t>CRS(C)-98</t>
  </si>
  <si>
    <t>CRS(Q)-97</t>
  </si>
  <si>
    <t>CRS(C)-97</t>
  </si>
  <si>
    <t>CRS(Q)-96</t>
  </si>
  <si>
    <t>CRS(C)-96</t>
  </si>
  <si>
    <t>CRS(Q)-95</t>
  </si>
  <si>
    <t>CRS(C)-95</t>
  </si>
  <si>
    <t>CRS(Q)-94</t>
  </si>
  <si>
    <t>CRS(C)-94</t>
  </si>
  <si>
    <t>CRS(Q)-93</t>
  </si>
  <si>
    <t>CRS(C)-93</t>
  </si>
  <si>
    <t>CRS(Q)-92</t>
  </si>
  <si>
    <t>CRS(C)-92</t>
  </si>
  <si>
    <t>CRS(Q)-91</t>
  </si>
  <si>
    <t>CRS(C)-91</t>
  </si>
  <si>
    <t>CRS(Q)-90</t>
  </si>
  <si>
    <t>CRS(C)-90</t>
  </si>
  <si>
    <t>CRS(Q)-89</t>
  </si>
  <si>
    <t>CRS(C)-89</t>
  </si>
  <si>
    <t>CRS(Q)-88</t>
  </si>
  <si>
    <t>CRS(C)-88</t>
  </si>
  <si>
    <t>CRS(Q)-87</t>
  </si>
  <si>
    <t>CRS(C)-87</t>
  </si>
  <si>
    <t>CRS(Q)-86</t>
  </si>
  <si>
    <t>CRS(C)-86</t>
  </si>
  <si>
    <t>CRS(Q)-85</t>
  </si>
  <si>
    <t>CRS(Q)-84</t>
  </si>
  <si>
    <t>CRS(Q)-83</t>
  </si>
  <si>
    <t>CRS(Q)-82</t>
  </si>
  <si>
    <t>CRS(Q)-81</t>
  </si>
  <si>
    <t>LISTADO DE ROCAS DEL CATÁLOGO BASE</t>
  </si>
  <si>
    <t>LIMOLITA DE CUARZO DE COLOR BLANCO GRISÁCEO 8/0 (HUE N), MADURA TEXTURALMENTE, CON MUY BUEN CALIBRADO,  SIN CONTENIDO DE MATERIAL GRUESO LODOSOPORTADA, CONTENIDO DE YESO Y APARENTE LAMINACIÓN PLANO PARALELA</t>
  </si>
  <si>
    <t>CUARZO ARENITA DE GRANO MUY FINO, GRANOS REDONDEADOS, BIEN CALIBRADA TEXTURALMENTE MADURA DE COLOR AMARILLO PÁLIDO 8/3 (HUE 5 Y) CON CEMENTO SILÍCEO; CON LAMINACIÓN PARALELA ONDULOSA DISCONTINUA, LAMINAS INTERCALADAS DE LODO Y ÓXIDOS QUE SIGUEN LA ESTRUCTURA SEDIMENTARIA DE LA ROCA</t>
  </si>
  <si>
    <t>CUARZO ARENITA DE GRANO GRUESO, GRANOS SUBREDONDEADOS CON CONTACTO CONCAVO A CONVEXO, ROCA BIEN CALIBRADA CON MADURA TEXTURALMENTE DE COLOR AMARILLO 7/8 (HUE 5 Y), PRESENTA BUENA POROSIDAD Y GRAN CONTENIDO DE CUARZO</t>
  </si>
  <si>
    <t>ARCILLOLITA DE COLOR GRIS CLARO 8/1 (2.5 GY) CON PRESENCIA DE FILOSILICATOS Y COMPOSICIÓN DE CUARZO, MICAS, FILOSILICATOS Y PLAGIOCLASA. ROCA MEDIANAMENTE CEMENTADA</t>
  </si>
  <si>
    <t>NUCLEO DE CONGLOMERADO LÍTICO FELDESPÁTICO DE COLOR AMARILLO GRISÁCEO 7/2 (HUE 2.5 Y) DE 15CM DE LARGO Y 5CM APROXIMADAMENTE DE DIÁMETRO, LÍTICOS TAMAÑO GUIJAS METAMÓRFICOS E ÍGNEOS EMBEBIDOS EN UNA MATRIZ DE GRANULOS SUBREDONDEADOS, CLASTOSOPORTADA CEMENTADA CON ÓXIDOS DE HIERRO</t>
  </si>
  <si>
    <t>CUARZO ARENITA DE GRANO MUY GRUESO,  GRANOS EN CONTACTO SUTURADO, BIEN CALIBRADA. ROCA MADURA TEXTURALMENTE DE COLOR AMARILLO 7/8 (HUE 2.5 Y)  POBREMENTE CEMENTADA, RECRISTALIZACIÓN DEL CUARZO ACICULAR, MATRIZ SOPORTADA CON CEMENTO SILÍCEO, GRANOS SUBANGULOSOS EN RODILLO</t>
  </si>
  <si>
    <t>CUARZO ARENITA DE GRANO GRUESO, GRANOS ESFÉRICOS SUBANGULOSOS A SUBREDONDEADOS EN CONTACTO SUTURADO MODERADAMENTE CLAIBRADA Y SUBMADURA TEXTURALMENTE. ROCA DE COLOR AMARILLO 8/6 (HUE 5 Y) BIEN CEMENTADA POR CEMENTO SILÍCEO, RECRISTALIZACIÓN DE CUARZO ACICULAR</t>
  </si>
  <si>
    <t>LIMOLITA DE COLOR AMARILLO PÁLIDO 8/3 (HUE 5 Y) CON PRESENCIA DE FILOSILICATOS, LAMINACIÓN PLANO PARALELA, DE COLOR PARDO, AMARILLO Y GRIS CLARO, CON PÁTINAS DE ÓXIDO, ALTAMENTE CEMENTADA</t>
  </si>
  <si>
    <t>SUBARCOSA DE GRANO GRUESO, GRANOS SUBREDONDEADOS A SUBANGULOSOS, POBREMENTE CALIBRADA. ROCA SUBMADURA TEXTURALMENTE DE COLOR AMARILLO 8/4 (HUE 5 Y) MODERADAMENTE CEMENTADA</t>
  </si>
  <si>
    <t>SUBLITARENITA DE GRANO GRUESO A MEDIO CON GRANOS SUBANGULARES EN CONTACTO CONCAVO CONVEXO Y FLOTANTE, BIEN CALIBRADA MADURA TEXTURALMENTE. ROCA DE COLOR OLIVA GRISÁCEO 5/3 (HUE 5 Y) BIEN CEMENTADA Y PRESENCIA DE LÍTICOS</t>
  </si>
  <si>
    <t>CUARZO ARENITA DE GRANO MEDIO A FINO, POBREMENTE CALIBRADA Y SUBMADURA TEXTURALMENTE. ROCA DE COLOR GRIS CLARO 7/1 (HUE 5 Y) CON PRESENCIA DE VENA DE CUARZO DE 1CM DE ANCHO QUE DIVIDE LA ROCA EN 2 LO QUE SUGIERE QUE FUE UN PROCESO POSTERIOR A LA FORMACIÓN DE LA ROCA, MUY BIEN CEMENTADA.</t>
  </si>
  <si>
    <t>CUARZO ARENITA DE GRANO FINO, CONTACTO PUNTUAL ENTRE GRANOS LOS CUALES SON ESFÉRICOS SUBREDONDEADOS, BIEN CALIBRADA. ROCA MADURA TEXTURALMENTE DE COLOR AMARILLO PÁLIDO 8/3 (HUE 7.5 Y), ALTAMENTE CEMENTADA CON PRESENCIA DE CEMENTO SILÍCEO Y LÍTICOS</t>
  </si>
  <si>
    <t>SUBLITARENITA DE GRANO MEDIO GUIJOSA CON PRESENCIA DE LÍTICOS TAMAÑO GUIJAS, CONTACTO FLOTANTE ENTRE GRANOS SUBREDONDEADOS. ROCA POBREMENTE CALIBRADA Y SUBMADURA TEXTURALMENTE DE COLOR AMARILLO NARANJA 8/8 (HUE 10 Y) MEDIANAMENTE CEMENTADA, LÍTICOS DE ARCILLOLITA</t>
  </si>
  <si>
    <t>CONGLOMERADO LÍTICO FELDESPÁTICO GUIJOSO LIGERAMENTE GRANULOSO, CONTACTO SUTURADO ENTRE GRANOS. ROCA CON MUY MAL CALIBRADO,  POLIMÍCTICA Y SUBMADURA TEXTURALMENTE. ROCA DE COLOR OLIVA GRISÁCEO 5/2 (HUE 5 Y) BIEN CEMENTADA CON CEMENTO SÍLICEO, CLASTOS ALARGADOS, MATRIZ SOPORTADA</t>
  </si>
  <si>
    <t>LIMOLITA DE COLOR GRIS OSCURO 3/0 (HUE N) CON INTRACLASTOS GRANULARES EN UN 5% DE LA ROCA DISTRIBUIDOS CON DIRECCIÓN PREFERENCIAL SUBREDONDEADOS ALARAGADOS CON LAMINACIÓN ONDULOSA DISCONTINUA Y CON TAMAÑO SIMILAR, ROCA ALTAMENTE CEMENTADA Y MADURA TEXTURALMENTE</t>
  </si>
  <si>
    <t xml:space="preserve">ARCILLOLITA DE COLOR GRIS 5/0 (HUE N) CON PRESENCIA DE FILOSILICATOS Y COMPOSICIÓN DE CUARZO ACICULAR RECRISTALIZADO, PRESENCIA DE MATERIA ORGÁNICA Y AZUFRE </t>
  </si>
  <si>
    <t>CUARZO ARENITA DE GRANO MUY FINO, GRANOS SUBREDONDEADOS ESFÉRICOS EN CONTACTO PUNTUAL A CONCAVO CONVEXO. LA ROCA TIENE MUY BUEN CALIBRADO Y ES MADURA TEXTURALMENTE DE COLOR GRIS 6/0 (HUE N) ALTAMENTE CEMENTADA</t>
  </si>
  <si>
    <t>SUBLITARENITA DE GRANO MUY FINO, CON GRANOS REDONDEADOS ESFÉRICOS EN CONTACTO PUNTUAL A CONCAVO CONVEXO. ROCA MUY BIEN CALIBRADA Y MADURA TEXTURALMENTE DE COLOR GRIS OLIVA 5/1 (HUE 2.5 Y) BIEN CEMENTADA POR CUARZO, PRESENCIA DE GRANULOS DE LÍTICOS DE ARCILLOLITAS</t>
  </si>
  <si>
    <t>SUBLITARENITA DE GRANO FINO, GRANOS SUBREDONDEADOS A SUBANGULARES CON CONTACTO CONCAVO CONVEXO, GRANOSOPORTADA. ROCA BIEN CALIBRADA Y MADURA TEXTURALMENTE DE COLOR GRIS OLIVA 6/2 (HUE 10 Y), INTERCALACIONES LEVES DE LODOS, Y PRESENTA ONDULITAS SIMÉTRICAS</t>
  </si>
  <si>
    <t xml:space="preserve">ARCILLOLITA COLOR GRIS AMARILLENTO 5/1 (HUE 2.5 Y) CON FRAGMENTOS DE MATERIA ORGÁNICA DE 1 MM, BIEN CALIBRADA Y MADURA TEXTURALMENTE, POROSIDAD PRIMARIA Y PÁTINAS DE ÓXIDO  </t>
  </si>
  <si>
    <t>ARCILLOLITA DE COLOR NEGRO PARDUSCO 3/1 (HUE 2.5 Y) CON LAMINACIÓN PLANO-PARALELA, BIEN CEMENTADA, PRESENCIA DE MICAS Y MATERIA ORGÁNICA</t>
  </si>
  <si>
    <t xml:space="preserve">LIMOLITA CARBONOSA DE COLOR GRIS 4/1 (HUE 7.5 Y) CON LAMINACIÓN PLANO PARALELA DISCONTINUA LIGERAMENTE EVIDENTE Y CONTENIDO DE MATERIA ORGÁNICA. LA ROCA SE ENCUENTRA FRACTURADA Y SUS CAVIDADES RELLENAS CON CALCITA </t>
  </si>
  <si>
    <t>ARCILLOLITA SILÍCEA DE COLOR GRIS 6/1 (HUE 7.5 Y), LAMINACIÓN PLANO PARALELA DISCONTINUA EN LA QUE ES POSIBLE OBSERVAR FÓSILES DE BIVALVOS DESARTICULADOS Y DE DIFERENTES TAMAÑOS</t>
  </si>
  <si>
    <t>CUARZO ARENITA DE GRANO MEDIO A FINO, GRANOS REDONDEADOS ESFÉRICOS, BIEN CALIBRADA Y MADURA TEXTURALMENTE. ROCA DE COLOR GRIS 5/0 (HUE N) EN LA QUE ES POSIBLE IDENTIFICAR LAMINACIÓN PLANO PARALELA Y NIVELES ROJIZOS MAS RICOS EN OXIDOS DE HIERRO SIGUIENDO LA LAMINACIÓN</t>
  </si>
  <si>
    <t>ARCILLOLITA SILÍCEA DE COLOR GRIS 5/0 (HUE N) CON LAMINACIÓN PLANO PARALELA DISCONTINUA Y PLANOS QUE TOMAN TONALIDADES MARRÓN Y ROJIZAS POR PROCESOS DE ALTERACIÓN SUPÉRGENA</t>
  </si>
  <si>
    <t xml:space="preserve">ARCILLOLITA DE COLOR GRIS AZULADO OSCURO 4/1 (HUE 5 BG) COMPUESTA MAYORITARIAMENTE POR CUARZO Y MICA MOSCOVITA, LA CUAL PRESENTA UNA LAMINACIÓN LIGERAMENTE ONDULOSA Y UN BRILLO SEDOSO </t>
  </si>
  <si>
    <t>LIMOLITA DE CUARZO DE COLOR AMARILLO PÁLIDO 8/3 (HUE 7.5 Y) CON BUENA MADUREZ TEXTURAL, ROCA BIEN CEMENTADA CON LAMINACIÓN PLANO PARALELA DISCONTINUA</t>
  </si>
  <si>
    <t>LIMOLITA LIGERAMENTE ARENOSA DE COLOR GRIS OLIVA 5/1 (HUE 5 GY) CON LAMINACIÓN PLANO PARALELA LEVEMENTE ONDULOSA CONTINUA CON INTERCALACIONES DE LODO Y ARENA MUY FINA, PRESENCIA PRINCIPALMENTE DE CUARZO</t>
  </si>
  <si>
    <t>LIMOLITA DE CUARZO COLOR GRIS 5/0 (HUE N) CON LAMINACIÓN PLANO PARALELA CONTINUA CON INTERCALACIONES DE LODO, PRESENCIA PRINCIPALMENTE DE CUARZO, SEGUIDO DE MOSCOVITA, MATERIA ORGÁNICA Y CALCITA, MUY BIEN CEMENTADA</t>
  </si>
  <si>
    <t xml:space="preserve">CUARZO ARENITA DE GRANO MUY FINO, CON GRANOS EN CONTACTO PUNTUAL A CONCAVO CONVEXO, TIENE MUY BUEN CALIBRADO. ROCA MADURA TEXTURALMENTE DE COLOR GRIS OSCURO 3/0 (HUE N) BIEN CEMENTADA CON ALTO CONTENIDO EN CUARZO Y PRESENCIA MICAS DE MOSCOVITA  </t>
  </si>
  <si>
    <t>ARCILLOLITA LAMINAR DE COLOR BLANCO GRISÁCEO 7/0 (HUE N) CON APARENTE ESTRUCTURA UNIDIRECCIONAL, DEBIDO A LENTES DE LODO ORIENTADOS EN DIRECCIÓN DE LA LAMINACIÓN ONDULOSA DISCONTINUA, BRILLO SEDOSO POR PRESENCIA DE MICAS</t>
  </si>
  <si>
    <t>ARCILLOLITA CARBONOSA DE COLOR NEGRO 2/1 (HUE 2.5 GY) CON PRESENCIA DE YESO, PÁTINAS DE ÓXIDO DE HIERRO Y PRESENTA BUENA MADUREZ TEXTURAL</t>
  </si>
  <si>
    <t>LIMOLITA DE COLOR GRIS 4/0 (HUE N) CON PRESENCIA DE MOSCOVITA Y PIRITA RECRISTALIZADA, ROCA COMPACTA CON BUENA MADUREZ TEXTURAL Y SELECCIÓN, ALTAMENTE CEMENTADA POR SÍLICE, LAMINACIÓN PLANA PARALELA DISCONTINUA</t>
  </si>
  <si>
    <t xml:space="preserve">CUARZO ARENITA DE GRANO FINO DE COLOR GRIS CLARO 8/8 (HUE 10 Y) CON NODULOS FOSILÍFEROS DE 2 CM DE LARGO SIN APARENTE DIRECCIÓN PREFERENCIAL, CON LAMINACIÓN PLANO PARALELA LEVE </t>
  </si>
  <si>
    <t>SUBARCOSA DE GRANO MUY FINO A FINO, GRANOS EN CONTACTO LONGITUDINAL, MODERADAMENTE CALIBRADA Y MADURA TEXTURALMENTE. ROCA DE COLOR AMARILLO CLARO 7/3 (HUE 7.5 Y) BIEN CEMENTADA</t>
  </si>
  <si>
    <t>BRECHA CON FRAGMENTOS ANGULARES DE ROCA POLIMÍCTICOS, POBREMENTE CALIBRADA Y SUBMADURA TEXTURALMENTE. ROCA DE COLOR  GRIS VERDOSO 6/1 (HUE 7.5 GY) CON CEMENTO SILÍCEO ALTAMENTE CEMENTADA</t>
  </si>
  <si>
    <t>SUBLITARENITA DE GRANO FINO, GRANOS SUBREDONDEADOS EN CONTACTO CONCAVO CONVEXO, BIEN CALIBRADA. ROCA MADURA TEXTURALMENTE DE COLOR GRIS CLARO 8/1 (HUE 5 GY)  CON CEMENTO CALCÁREO</t>
  </si>
  <si>
    <t>ARCILLOLITA LIMOSA DE COLOR GRIS AZULADO OSCURO 4/1 (HUE 5 BG) CON LAMINACIÓN ONDULOSA PARALELA DISCONTINUA Y BRILLO SEDOSO</t>
  </si>
  <si>
    <t>LÍTICOS (CUARCITA, FILITA, LODOLITAS), CUARZO</t>
  </si>
  <si>
    <t>CUARZO, PLAGIOCLASA, FELDESPATO POTÁSICO</t>
  </si>
  <si>
    <t xml:space="preserve">CALIZA WACKESTONE DE COLOR AMARILLO 8/8 (HUE 5 Y) MICROCRSITALINA CON PRESENCIA DE PELETS Y CONCHAS TAMAÑO GRANULAR, CON BUENA MADUREZ TEXTURAL Y PRESENCIA DE ICNOFÓSILES </t>
  </si>
  <si>
    <t>ROCA PACKSTONE ALOQUÍMICA DE COLOR AMARILLO PÁLIDO 8/4 (HUE 5 Y) CON CONSIDERABLE CANTIDA3 DE ALOQUÍMICOS, EL ESPAR SE ENCUENTRA SUBORDINADO DEBIDO A SU BAJA POROSIDAD</t>
  </si>
  <si>
    <t>ROCA MUDSTONE DE COLOR GRIS 5/1 (HUE 5 Y) MICROCRISTALINA CON VETILLAS DE CUARZO SIN DIRECCIÓN PREFERENCIAL QUE CONSISTE DE LODO CALCAREO SIN PRESENCIA DE ALOQUÍMICOS</t>
  </si>
  <si>
    <t>ROCA CALIZA INTRAMICRUDITA DE COLOR AMARILLO 7/4 (HUE 5 Y), CON TEXTURA DEPOSICIONAL LODOSOPORTADA TIPO WACKESTONE, CEMENTO DE MICRITA CON ESPARITA SUBORDINADA COMPUESTA POR LODO CALCÁREO, CALCITA Y CONCHAS, POSEE MOLDES DE BIVALVOS Y LAS CONCHAS VARÍAN LIGERAMENTE EN POSICIÓN Y TAMAÑO LO QUE SUGIERE UN AMBIENTE POCO SOMERO Y DE MEDIANA ENERGÍA.</t>
  </si>
  <si>
    <t xml:space="preserve">CONCRECIÓN MUDSTONE ARCILLOSA DE COLOR AMARILLO 8/8 (HUE 5 Y) CON PRESENCIA DE FILOSILICATOS Y ÓXIDO DE HIERRO </t>
  </si>
  <si>
    <t>CALIZA GRAINSTONE ARENOSA MUY FINA DE COLOR GRIS 4/1 (HUE 7.5 Y) CON GRANOS SUBREDONDEADOS DE CUARZO Y LAMINILLAS DE MOSCOVITA</t>
  </si>
  <si>
    <t>ROCA DOLOMIA MUDSTONE DE COLOR GRIS CLARO 7/1 (HUE 7.5 Y) FORMADA POR LA RECRISTALIZACIÓN DE ROCA CALCÁREA RICA EN MAGNESIO CONSTITUIDA PRINCIPALMENTE POR DOLOMITA</t>
  </si>
  <si>
    <t>ROCA WACKESTONE DE COLOR OLIVA NEGRO 3/2 (HUE 7.5 Y) ALOQUÍMICA FINA CON CONSIDERABLE CANTIDAD DE ALOQUÍMICOS, EL ESPAR SE ENCUENTRA SUBORDINADO DEBIDO A SU BAJA POROSIDAD</t>
  </si>
  <si>
    <t xml:space="preserve">ROCA WACKESTONE DE COLOR OLIVA GRISÁCEO 5/3 (HUE 7.5 Y) MICROCRISTALINA CON VETILLAS DE CUARZO Y CALCITA SIN DIRECCIÓN PREFERENCIAL, LODO CALCÁREO CON BAJA  PRESENCIA DE ALOQUÍMICOS, RECRISTALIACIÓN EXTERNA DE CALCITA, INTERCALACIÓN DE LAMINAS DE MATERIAL MÁS FINO CON MATERIA ORGÁNICA </t>
  </si>
  <si>
    <t>ROCA PACKSTONE DE COLOR AMARILLO 8/6 (HUE 5 Y), ALOQUÍMICA GRUESA CON CONSIDERABLE CANTIDAD DE ALOQUÍMICOS, EL ESPAR SE ENCUENTRA SUBORDINADO, ALTAMENTE CEMENTADA</t>
  </si>
  <si>
    <t>CHERT DE COLOR NEGRO 2/1 (HUE 7.5 Y) CON VETILLAS DE CARBONATO DE COLOR GRIS CLARO 8/1 (HUE 7.5 Y). ROCA CON FRACTURA CONCOIDEA</t>
  </si>
  <si>
    <t>ROCA PACKSTONE DE COLOR GRIS 4/1 (HUE 7.5 Y) MUESTRA CON GRAN CANTIDAD DE ALOQUÍMICOS, EL ESPAR SE ENCUENTRA SUBORDINADO Y LA ROCA TIENE BAJA POROSIDAD, MEDIANAMENTE CEMENTADA</t>
  </si>
  <si>
    <t xml:space="preserve">CALIZA MUDSTONE DE COLOR AMARILLO PÁLIDO 8/3 (HUE 7.5 Y) MICROCRSITALINA CON PRESENCIA DE PELETS Y OOLITOS, CON BUENA MADUREZ TEXTURAL </t>
  </si>
  <si>
    <t>CARBÓN COLOR NEGRO 1.5/0 (HUE N) COMPACTO, TIPO BITUMINOSO DE RANGO MEDIO DE MADUREZ CON ALTO CONTENIDO DE CARBONO 60-80%, BAJO CONTENIDO DE HUMEDAD Y MAYOR RESISTENCIA A LA EROSIÓN, BANDEAMIENDO LIGERAMENTE DEFINIDO Y BUENA CAPACIDAD CALORÍFICA</t>
  </si>
  <si>
    <t xml:space="preserve">CALIZA MUDSTONE DE COLOR OLIVA OSCURO 4/3 (HUE 7.5 Y) MICROCRSITALINA CON PRESENCIA DE PELETS Y ALGUNOS ICNOFÓSILES, CON BUENA MADUREZ TEXTURAL </t>
  </si>
  <si>
    <t>CONCRECIÓN PACKSTONE NODULAR DE COLOR GRIS VERDOSO 6/1 (HUE 7.5 Y) CON PRESENCIA DE CARBONATO BAJA Y LÍTICOS NODULARES EMBEBIDOS EN LA MATRIZ DE ARENA MUY FINA</t>
  </si>
  <si>
    <t>ROCA WACKESTONE DE COLOR GRIS VERDE CLARO 7/1 (HUE 10 G) MICROCRISTALINA QUE CONSISTE DE LODO CALCAREO SIN PRESENCIA DE ALOQUÍMICOS</t>
  </si>
  <si>
    <t>CARBÓN NEGRO COLOR NEGRO 1.5/0 (HUE N) COMPACTO, TIPO BITUMINOSO DE RANGO MEDIO DE MADUREZ CON ALTO CONTENIDO DE CARBONO 60-80%, BAJO CONTENIDO DE HUMEDAD Y MAYOR RESISTENCIA A LA EROSIÓN, BANDEAMIENDO LIGERAMENTE DEFINIDO Y BUENA CAPACIDAD CALORÍFICA</t>
  </si>
  <si>
    <t>CARBÓN NEGRO COLOR NEGRO 2/0 (HUE N) COMPACTO DE BUENA CALIDAD, TIPO BITUMINOSO CON ALTO CONTENIDO DE CARBONO 70-80%, COMBUSTIÓN SEMI COMPLETA Y BAJO PROCESO DE METAMORFISMO</t>
  </si>
  <si>
    <t xml:space="preserve">CALIZA WACKESTONE COLOR GRIS OSCURO 3/0 (HUE N) MICROCRISTALINA CON PRESENCIA DE VENA DE CALCITA, FILOSILICATOS, Y CEMENTO CALCAREO. TIENE FORMA DE CONCRECIÓN Y PRESENTA BUENA MADUREZ TEXTURAL. </t>
  </si>
  <si>
    <t>ROCA MUDSTONE DE COLOR GRIS OLIVA OSCURO 4/1 (HUE 2.5 GY) MICROCRISTALINA GRIS OSCURA QUE CONSISTE DE LODO CALCAREO SIN PRESENCIA DE ALOQUÍMICOS, LAMINACIÓN PLANO PARALELA CONTINUA</t>
  </si>
  <si>
    <t>CALIZA MUDSTONE LAMINAR DE COLOR GRIS VERDOSO 5/1 (HUE 10 GY), CON LAMINACIÓN PLANO PARALELA CONTINUA; SE TIENEN NIVELES DE LODO CALCÁREO DE DIFERENTES TONALIDADES Y CALIZA RECRISTALIZADA, POSIBLEMENTE CON UN AMBIENTE DE DEPOSICIÓN DELTAICO</t>
  </si>
  <si>
    <t>CARBÓN NEGRO 2/0 (HUE N) COMPACTO DE BUENA CALIDAD, TIPO BITUMINOSO CON FRACTURA CONCOIDEA Y CON ALTO CONTENIDO DE CARBONO 70-80%, COMBUSTIÓN SEMI COMPLETA Y BAJO PROCESO DE METAMORFISMO</t>
  </si>
  <si>
    <t>CALIZA TIPO MUDSTONE DE LODO CALCÁREO Y CON PRESENCIA DE UN AMMONITES, DE COLOR GRIS OLIVA OSCURO 4/1 (HUE 2.5 GY). ROCA CON VENAS DE CALCITA DE 1 CM POSTERIORES A LA DEPOSITACIÓN DEL SEDIMENTO. LOS AMMONITES SON DE 2CM DE DIAMETRO Y SE ENCUENTRAN INCOMPLETOS</t>
  </si>
  <si>
    <t>ROCA MUDSTONE DE COLOR NEGRO 2/1 (HUE 2.5 GY)  MICROCRISTALINA QUE CONSISTE DE LODO CALCAREO SIN PRESENCIA DE ALOQUÍMICOS, PRESENCIA DE PIRITA RECRISTALIZADA Y CALCOPIRITA</t>
  </si>
  <si>
    <t>ROCA CALIZA DE COLOR AMARILLO 8/8 (HUE 5 Y) CON TEXTURA DEPOSICIONAL LODOSOPORTADA TIPO WAKESTONE, COMPUESTA POR LODO CALCÁREO, CALCITA Y CONCHAS DE TONALIDAD OSCURA, POSEE HUELLAS DE BIVALVOS Y LAS CONCHAS VARÍAN  EN POSICIÓN Y TAMAÑO LO QUE SUGIERE UN AMBIENTE DE ALTA ENERGÍA, PRESENCIA DE ICNOFÓSILES Y RECRISTALIZACIÓN DE CALCITA.</t>
  </si>
  <si>
    <t>ROCA MUDSTONE DE COLOR GRIS 5/1 (HUE 5 Y) MICRITA OOLÍTICA MICROCRISTALINA, COMPACTA CON PRESENCIA DE CALCITA GRUESA COMO PÁTINAS SOBRE EL LODO CALCÁREO, LA MUESTRA HA SIDO PERTURBADA LUEGO DE SU DEPOSITACIÓN. CON PRESENCIA DE CALCOPIRITA Y ÓXIDOS. CON LAMINACIÓN ONDULOSA NO PARALELA CONTINUA</t>
  </si>
  <si>
    <t>CALIZA TIPO WACKESTONE DE COLOR OLIVA GRISÁCEO 5/2 (HUE 5 Y), CON PRESENCIA DE ALOQUÍMICOS EN UN 30% EMBEBIDOS EN UNA MATRIZ DE LODO CALCÁREO, CONCHAS DE TONALIDAD MARRÓN, POSEE HUELLAS DE BIVALVOS, LOS ALOQUÍMICOS VARIAN EN TAMAÑO, FORMA Y DISTRIBUCIÓN, ROCA DE BAJA POROSIDAD ALTAMENTE CEMENTADA. PRESENCIA DE VENAS DE CALCITA RECRISTALIZADA</t>
  </si>
  <si>
    <t>CALIZA TIPO PACKESTONE DE COLOR AMARILLO 7/6 (HUE 5 Y), CON PRESENCIA DE ALOQUÍMICOS EN UN 10% EMBEBIDOS EN UNA MATRIZ DE ARENOSA CALCÁREA, LOS ALOQUÍMICOS VARIAN EN TAMAÑO, FORMA Y DISTRIBUCIÓN, ROCA DE BUENA POROSIDAD MEDIANAMENTE CEMENTADA</t>
  </si>
  <si>
    <t>CHERT DE COLOR GRIS 4/1 (HUE 7.5 Y), PRESENTA FRACTURA CONCOIDEA, CON FRACTURAS RELLENAS DE CALCITA RECRISTALIZADA. PRESENTA LAMINACIÓN PLANO PARALELA DISCONTINUA</t>
  </si>
  <si>
    <t>CALIZA MUDSTONE LAMINAR DE COLOR GRIS 4/0 (HUE N), CON CALCITA Y YESO PREDOMINANTE, CON LAMINACIÓN ONDULOSA PARALELA CONTINUA; SE TIENEN NIVELES DE CALCITA CRISTALINA HIDROTERMAL INTERLAMINAR, POSIBLEMENTE CON UN AMBIENTE DE DEPOSICIÓN DELTAICO</t>
  </si>
  <si>
    <t xml:space="preserve">ROCA MUDSTONE MICROCRISTALINA DE COLOR GRIS 4/1 (HUE 7.5 Y) QUE CONSISTE DE LODO CALCAREO CON BAJA PRESENCIA DE ALOQUÍMICOS, ROCA COMPACTA, PRESENTA LAMINACIÓN PLANO PARALELA CONTINUA CON UNAS INTERCALACIONES DE LODO Y PRESENCIA DE ALGUNOS FRAGMENTOS DE MATERIA ORGÁNICA </t>
  </si>
  <si>
    <t>ROCA CALIZA COLOR AMARILLO 7/6 (HUE 5 Y) CON TEXTURA DEPOSICIONAL LODOSOPORTADA TIPO WAKESTONE, COMPUESTA POR LODO CALCÁREO, CALCITA Y CONCHAS, POSEE HUELLAS DE BIVALVOS Y LAS CONCHAS VARÍAN  EN POSICIÓN Y TAMAÑO LO QUE SUGIERE UN AMBIENTE DE ALTA ENERGÍA, PRESENCIA DE ICNOFÓSILES.</t>
  </si>
  <si>
    <t xml:space="preserve">CONCRECIÓN WACKESTONE COLOR OLIVA NEGRO 3/1 (HUE 5 Y) PRESENCIA DE LODO CALCÁREO Y UN ICNOFÓSIL AMMONITE. PRESENTA UNA CAPA TERROSA DE ÓXIDO DE HIERRO, PRESENCIA DE FOSÍL DE 2CM DE DIAMETRO APROXIMADAMENTE QUE DIVIDE LA CONCRECIÓN EN DOS, LA FORMACIÓN DE LA CONCRECIÓN ES POSTERIOR AL FOSÍL </t>
  </si>
  <si>
    <t>CALIZA GRAINSTONE COLOR AMARILLO 7/4 (HUE 5 Y) CALCÁREO DE PEELETS MICROCRSITALINA CON PRESENCIA DE  OOLITOS Y BIOCLASTOS</t>
  </si>
  <si>
    <t>CALIZA TIPO GRAINSTONE COLOR GRIS 5/0 (HUE N), MICRORUDITA QUE PRESENTA ALBITIZACIÓN Y FILON HIDROTERMAL DE CALCITA CON ESMERALDA. SU COLORACION ES MAS CLARA EN LAS ZONAS CERCANAS A LA VENA HIDROTERMAL, CON VARIACIONES MINERALOGICAS EN LA CANTIDAD DE CARBONATO Y EL GRADO DE OXIDACIÓN DE LA CALCITA</t>
  </si>
  <si>
    <t xml:space="preserve">CALIZA WACKESTONE COLOR AMARILLO 7/6 (HUE 5 Y) MICROCRSITALINA CON PRESENCIA DE PELETS, OOLITOS Y CONCHAS TAMAÑO GRANULAR, CON PRESENCIA DE ICNOFÓSILES </t>
  </si>
  <si>
    <t>ROCA MUDSTONE COLOR GRIS 6/1 (HUE 5 Y) MICROCRISTALINA QUE CONSISTE DE LODO CALCÁREO CON BAJA PRESENCIA DE ALOQUÍMICOS, ALTAMENTE CEMENTADA, COLOR GRIS OSCURO</t>
  </si>
  <si>
    <t>ROCA WACKESTONE COLOR AMARILLO 8/8 (HUE 5 Y) CALIZA INTRAMICRUDITA, CON TEXTURA DEPOSICIONAL LODOSOPORTADA, COMPUESTA POR LODO CALCÁREO, POSEE HUELLAS DE BIVALVOS Y LAS CONCHAS VARÍAN LIGERAMENTE EN POSICIÓN Y TAMAÑO LO QUE SUGIERE UN AMBIENTE POCO SOMERO Y DE MEDIANA ENERGÍA</t>
  </si>
  <si>
    <t xml:space="preserve">ROCA CALIZA TIPO WAKESTONE COLOR MARRÓN 6/8 (HUE 25 YR), COMPUESTA POR LODO CALCÁREO, POSEE CONCHAS Y HUELLAS DE BIVALVOS, LAS CONCHAS VARÍAN LIGERAMENTE EN POSICIÓN Y TAMAÑO LO QUE SUGIERE UN AMBIENTE POCO SOMERO </t>
  </si>
  <si>
    <t>CALIZA TIPO WACKESTONE MATRIZ DE LODO CALCÁREO DE COLOR GRIS AMARILLENTO 5/1 (HUE 25 YR) CON PRESENCIA DE MOLDES DE BIVALVOS DE CALCITA DE DIFERENTES TAMAÑOS. BIOMICRITA EMPAQUETADA ALTAMENTE CEMENTADA</t>
  </si>
  <si>
    <t>ROCA MICROCRISTALINA TIPO MUDSTONE DE COLOR GRIS CLARO 8/2 (HUE 25 YR) QUE CONSISTE DE LODO CALCAREO SIN PRESENCIA DE ALOQUÍMICOS, PRESENTA UNA VENA DE CALCITA DE 1CM APROXIMADAMENTE QUE DIVIDE LA ROCA EN DOS</t>
  </si>
  <si>
    <t>ROCA MICROCRISTALINA TIPO MUDSTONE DE COLOR GRIS AMARILLENTO 6/1 (HUE 25 YR) QUE CONSISTE DE LODO CALCAREO SIN PRESENCIA DE ALOQUÍMICOS</t>
  </si>
  <si>
    <t xml:space="preserve">ROCA GRAINSTONE ALOQUÍMICA BIOPELESPARENITA DE COLOR GRIS AMARILLENTO 6/1 (HUE 25 YR) CON ALOQUÍMICOS CEMENTADOS POR ESPAR, DEPOSITADA POSIBLEMETE BAJO CORRIENTES FUERTES. </t>
  </si>
  <si>
    <t>ROCA QUÍMICA AUTIGÉNICA COMPUESTA DE SÍLICE CON LAMINACIÓN PLANO-PARALELA, DE COLORES AMARILLO TENUE 7/3 (HUE 5 Y) Y NEGRO PARDUSCO 3/2 (HUE 10 YR) DERIVADOS DE LA MATERIA ORGÁNICA INCLUIDA EN SU ESTRUCTURA, CON FRACTURA CONCOIDEA. CHERT TIPO FLINT TEXTURALMENTE MADURO Y MUY BIEN CALIBRADO</t>
  </si>
  <si>
    <t>CHERT CRIPTOCRISTALINO DE COLOR NEGRO PARDUSCO 3/1 (HUE 7.5 YR), PRESENTA FRACTURA CONCOIDEA Y FOSFATOS DE COLOR AMARILLO PÁLIDO 8/3 (HUE 2.5 YR), CON LAMINACIÓN PLANO–PARALELA. LA ROCA PRESENTA UN NIVEL DE 3 CM DE TONALIDAD MÁS CLARO CON DESARROLLO IMPORTANTE DE OQUEDADES POR DISOLUCIÓN DE FOSFATOS Y UN CONTENIDO DE ARCILLAS</t>
  </si>
  <si>
    <t>CALIZA PACKSTONE CON BIVALVOS INEQUIVALVOS DE DIFERENTES TAMAÑOS PRINCIPALMENTE GRUESOS. ROCA DE COLOR NEGRO PARDUSCO 3/1 (HUE 10 YR), TEXTURA BIOESPARÍTA NO CALIBRADA, LOS BIVALVOS SE PRESENTAN EN SU MAYORÍA DESARTICULADOS, POCO FRACTURADOS Y CON ESPECÍMENES EN VARIABLES ETAPAS DE DESARROLLO</t>
  </si>
  <si>
    <t>CONCRECIÓN SEPTARIA BOUNDSTONE POR PRECIPITACIÓN DE CALCITA RELLENA DE  COLOR GRIS PARDUSCO 6/1 (HUE 10 YR), POSIBLEMENTE PROVENIENTE DE AMBIENTE SEDIMENTARIO DE ORIGEN QUÍMICO, ESTRUCTURA INTERNA DE BLOQUES POLIÉDRICOS (MATRIZ) SEPARADOS POR GRIETAS RADIALES RELLENAS DE MINERAL (LA SEPTARIA) QUE SE ESTRECHAN HACIA EL BORDE DE LA CONCRECIÓN. CON DIMENSIONES DE 7X7X6 CENTÍMETROS</t>
  </si>
  <si>
    <t>CUARZO, FELDESPATO POTÁSICO, PLAGIOCLASA</t>
  </si>
  <si>
    <t>CUARZO ARENITA DE GRANO FINO, CON GRANOS EN CONTACTO PUNTUAL, BIEN CALIBRADA, MADURA TEXTURALMENTE DE COLOR GRIS VERDOSO 6/1 (HUE 10 GY), CON ALTO CONTENIDO EN CUARZO, MUY BIEN CEMENTADA PRESENTA ALGUNAS PÁTINAS POR INTEMPERISMO</t>
  </si>
  <si>
    <t xml:space="preserve">SUBLITOCONGLOMERADO DE CUARZO LECHOSO PRINCIPALMENTE, GRANO SOPORTADA CON GUIJAS Y GUIJARROS EMBEBIDOS EN UNA MATRIZ DE ARENAS DE GRANO GRUESO IGUALES EN TÉRMINOS DE ESFERICIDAD Y REDONDEZ, GRANOS SUBANGULARES A SUBREDONDEADOS. ROCA POBREMENTE CALIBRADA Y SUBMADURA TEXTURALMENTE DE COLOR AMARILLO GRISÁCEO OSCURO 5/2 (HUE 2.5 Y), AMBIENTE DE DEPOSITACIÓN ES FLUVIAL </t>
  </si>
  <si>
    <t>ARCOSA DE GRANO MEDIO CON GRANOS SUBANGULARES EN CONTACTO CONCAVO CONVEXO Y FLOTANTE, MODERADAMENTE CALIBRADA Y SUBMADURA TEXTURALMENTE. ROCA DE COLOR ROJIZO MARRÓN 4/8 (HUE 5 YR) PRESENCIA DE MICAS DE MOSCOVITA</t>
  </si>
  <si>
    <t>CUARZO ARENITA DE GRANO GRUESO A MEDIO, GRANOS SUBANGULOSOS A SUBREDONDEADOS; GRANOS CON CONTACTO DE LONGITUDINAL A CÓNCAVO Y CONVEXO, LOS GRANOS NO PRESENTAN UNA DIRECCIÓN PREFERENCIAL. ROCA BIEN CALIBRADA Y MADURA TEXTURALMENTE DE COLOR GRIS TENUE 8/1 (HUE 7.5 Y), CON CEMENTO SILÍCEO</t>
  </si>
  <si>
    <t xml:space="preserve">SUBARCOSA DE GRAN FINO, GRANOS SUBREDONDEADOS A SUBANGULOSOS CON CONTACTO FLOTANTE A CÓNCAVO CONVEXO, BIEN CALIBRADA Y TEXTURALMENTE MADURA. ROCA DE COLOR AMARILLO 8/6 (HUE 5 Y) CON CEMENTO SILÍCEO; ESTRUCTURAS SEDIMENTARIAS NO PARALELAS DISCONTINUAS APARENTES (LAMINACIÓN CRUZADA) CON MATERIA ORGÁNICA Y PRESENCIA DE BIOTITA MENOS DEL 5% DE LA ROCA, LÍTICOS ANGULOSOS </t>
  </si>
  <si>
    <t>CUARZO ARENITA DE GRANO MUY FINO, GRANOS REDONDEADOS CON CONTACTO PUNTUAL, BIEN CALIBRADA TEXTURALMENTE MADURA DE COLOR AMARILLO 8/4 (HUE 5 Y) CON CEMENTO SILÍCEO, CON UNA PEQUEÑA PÁTINA DE MATERIA ORGÁNICA, Y ALGUNOS NÓDULOS POR BIOTURBACIÓN COMO ESTRUCTURA SEDIMENTARIA PARALELAS A LA LAMINACIÓN LA CUAL ES PLANO-PARALELA DISCONTINUA</t>
  </si>
  <si>
    <t>SUBARCOSA DE GRAN MUY FINO, GRANOS SUBREDONDEADOS CON CONTACTO LONGITUDINAL A CÓNCAVO CONVEXO, BIEN CALIBRADA TEXTURALMENTE MADURA DE COLOR OLIVA GRISÁCEO 5/3 (HUE 5 Y) CEMENTADA POR CUARZO, ESTRUCTURAS SEDIMENTARIAS ONDULOSAS CONTINUAS NO PARALELAS APARENTES CON MATERIA ORGÁNICA Y PRESENCIA DE BIOTITA MENOS DEL 3% DE LA ROCA</t>
  </si>
  <si>
    <t xml:space="preserve">LIMOLITA ARCILLOSA COLOR GRIS CLARO 8/6 (HUE 7.5 Y) CON MATERIA ORGÁNICA MENOR AL 2% DE 1 A 2 MM, TEXTURALMENTE MADURA, PRESENCIA DE MOSCOVITA MENOS DEL 3% DE LA ROCA TOTAL, LAMINACIÓN PLANO-PARALELA DISCONTINUA, PRESENCIA DE FÓSIL MOLDE DE HOJA </t>
  </si>
  <si>
    <t xml:space="preserve">ARCILLOLITA CON PIRITA EN ESTRUCTURA NODULAR, TEXTURALMENTE MADURA Y BIEN CALIBRADA. ROCA MASIVA DE COLOR GRIS 4/1 (HUE 7.5 Y). LOS NÓDULOS DE PIRITA VARÍAN EN TAMAÑO DE MENOS DE UN CENTÍMETRO Y SE ENCUENTRAN EN LA SUPERFICIE DE LA ROCA DISTRIBUIDOS SIN DIRECCIÓN PREFERENCIAL Y COMPONEN MENOS DEL 15% DE LA ROCA </t>
  </si>
  <si>
    <t>BOUNDSTONE FORMA MINERAL DEL ÓXIDO DE HIERRO DE COLOR AMARILLO GRISÁCEO OSCURO 5/2 (HUE 2.5 Y), PROPIO DE UN AMBIENTE OXIGENADO, PRESENTA HÁBITO BOTROIDAL</t>
  </si>
  <si>
    <t xml:space="preserve">CALIZA TIPO WACKESTONE ALTAMENTE CEMENTADA DE COLOR GRIS CLARO 7/1 (HUE 7.5 Y). ROCA MICROCRISTALINA TIPO MICRITA CON LAMINACIÓN PLANO-PARALELA, TEXTURALMENTE MADURA Y CON BUEN CALIBRADO. PRESENTA EN SU MAYORÍA LODO CALCÁREO CON ALGUNAS PÁTINAS DE ÓXIDOS SUPERFICIALES POSTERIORES A LA PRECIPITACIÓN DE CARBONATOS </t>
  </si>
  <si>
    <t xml:space="preserve">CALIZA PACKSTONE DE COLOR OLIVA GRISÁCEO 6/2 (HUE 7.5 Y) CON BIVALVOS INEQUIVALVOS DE DIFERENTES TAMAÑOS PRINCIPALMENTE GRUESOS, COLOR GRIS CLARO 8/1 (HUE 7.5 Y) EN LOS ICNOFÓSILES Y EN LAS ESTRUCTURAS FÓSILES. TEXTURA BIOESPARÍTA NO CALIBRADA, LOS BIVALVOS SE PRESENTAN EN SU MAYORÍA DESARTICULADAS. LA HETEROGENEIDAD DEL SEDIMENTO CORRESPONDE A LA BIOPERTURBACIÓN DEL SEDIMENTO </t>
  </si>
  <si>
    <t>CARBÓN NEGRO 2/1 (HUE 7.5 Y) COMPACTO, TIPO BITUMINOSO CON ALTO CONTENIDO DE CARBONO 60-80%, BAJO CONTENIDO DE HUMEDAD Y MAYOR RESISTENCIA A LA EROSIÓN, BANDEAMIENTO LIGERAMENTE DEFINIDO Y BUENA CAPACIDAD CALORÍFICA</t>
  </si>
  <si>
    <t xml:space="preserve">CARBÓN NEGRO 2/0 (HUE N) CON VENAS DE CALCITA DE 2CM, CARBÓN TIPO LIGNITO CON CONTENIDO DE CARBONO 40-55%, MEDIO A ALTO CONTENIDO DE HUMEDAD, TODAVÍA SE ALCANZAN A RECONOCER PEQUEÑAS ESTRUCTURAS VEGETALES, MADUREZ DE RANGO BAJO </t>
  </si>
  <si>
    <t>ROCA PACKSTONE MICROCRISTALINA CALIZA TIPO III COLOR GRIS 5/0 (HUE N), COMPACTA CON PRESENCIA DE CALCITA GRUESA EMBEBIDA EN UNA MATRIZ DE LODO CALCÁREO, LA MUESTRA HA SIDO PERTURBADA LUEGO DE SU DEPOSITACIÓN Y DEFORMACIÓN DE SEDIMENTOS BLANDOS, RESULTANDO LA FORMACIÓN DE CAVIDADES IRREGULARES RELLENAS DE CALCITA ESPAR</t>
  </si>
  <si>
    <t>CALIZA GRAINSTONE COLOR GRIS VERDOSO CLARO 7/1 (HUE 10GY) RECUBIERTA CON CALCITA ACICULAR, CLASIFICACIÓN TIPO III SIN CALCITA ESPAR LO QUE IMPLICA UNA RÁPIDA RATA DE PRECIPITACIÓN DE LODO CALCÁREO MICROCRISTALINO, GRANOS DE CALCITA SUBANGULARES EN CONTACTO SUTURADO, MODERADAMENTE CALIBRADA. ROCA MICROCRISTALINA PERTURBADA TIPO DISMICRÍTA</t>
  </si>
  <si>
    <t xml:space="preserve">ESPELEOTEMA EPIGENÉTICO O SECUNDARIO DE COLOR GRIS CLARO 8/1 (HUE 7.5 Y), ESTO IMPLICA QUE FACTORES COMO LA FORMA Y EL COLOR SE VEN INFLUENCIADOS POR LA CANTIDAD Y DIRECCIÓN DE LA FILTRACIÓN DE AGUA, ASÍ COMO LA CANTIDAD DE ÁCIDO EN LA DISOLUCIÓN, LA TEMPERATURA Y HUMEDAD AMBIENTAL </t>
  </si>
  <si>
    <t>CHERT CRIPTOCRISTALINO DE COLORACIÓN NEGRO 3/2 (HUE 2.5 Y), PRESENTA FRACTURA CONCOIDEA Y FOSFATOS DE COLOR AMARILLO PÁLIDO 8/3 (HUE 2.5 Y), CON TEXTURA MASIVA Y UN PLANO DE ESTRÍA DE FALLA, MADURA TEXTURALMENTE</t>
  </si>
  <si>
    <t>CALIZA PACKSTONE CON AMMONITES DE DIFERENTES TAMAÑOS PRINCIPALMENTE GRUESOS, COLOR GRIS CLARO 7/1 (HUE 2.5 Y), CON VENAS DE CALCITA DE 1.5 CM POSTERIORES A LA DEPOSITACIÓN DEL SEDIMENTO. TEXTURA BIOPELESPARUDITA, NO CALIBRADA, EN SU MAYORÍA EL MATERIAL FOSILÍFERO SE ENCUENTRA DESARTICULADO, POCO FRACTURADO Y CON ESPECÍMENES EN VARIABLES ETAPAS DE DESARROLLO</t>
  </si>
  <si>
    <t>CALIZA TIPO WACKESTONE ALTAMENTE CEMENTADA Y CON BAJA PRESENCIA DE ALOQUÍMICOS. ROCA MICROCRISTALINA DE COLOR GRIS 5/1 (HUE 5 Y) TIPO MICRITA CON LAMINACIÓN PLANO-PARALELA. PRESENTA EN SU MAYORÍA LODO CALCÁREO CON ALGUNAS LÁMINAS DE YESO Y CALCITA</t>
  </si>
  <si>
    <t>GRAINSTONE CON ESTRUCTURA CONO A CONO, CONOS SUCESIVOS DE CALCITA INTERCALADOS CON LENTES (1 CM) EN MATRIZ DE LODO CALCÁREO; DE COLOR AMARILLO OLIVA 6/3 (HUE 7.5 Y). LA HOMOGENEIDAD DEL SEDIMENTO CORRESPONDE A LA BIOPERTURBACIÓN DEL SEDIMENTO, PROVOCADA POR LOS ORGANISMOS, POSIBLEMENTE MARINOS, DEBIDO A QUE SE PRESENTAN ICNOFÓSILES PROPIAMENTE DE ESTE AMBIENTE SEDIMENTARIO</t>
  </si>
  <si>
    <t>CHERT COMPACTO DE GRIS OLIVA OSCURO 4/1 (HUE 2.5 GY) CON LAMINACIÓN PLANO - NO PARALELA LIGERAMENTE ONDULOSA Y PLANOS QUE TOMAN DIFERENTES TONOS POR PROCESOS DE ALTERACIÓN SUPÉRGENA, CON INTERCALACIONES DE CARBONATOS Y  PRESENCIA DE FILOSILICATOS</t>
  </si>
  <si>
    <t>ROCA CALIZA INTRAMICRUDITA DE COLOR AMARILLO CLARO 7/3 (HUE 7.5 Y), CON TEXTURA DEPOSICIONAL LODOSOPORTADA TIPO WACKESTONE, COMPUESTA POR LODO CALCÁREO, CALCITA Y CONCHAS, POSEE MOLDES DE BIVALVOS Y LAS CONCHAS VARÍAN LIGERAMENTE EN POSICIÓN Y TAMAÑO LO QUE SUGIERE UN AMBIENTE POCO SOMERO Y DE MEDIANA ENERGÍA</t>
  </si>
  <si>
    <t>CALIZA TIPO MUDSTONE DE LODO CALCÁREO Y CON PRESENCIA DE UN AMMONITE. ROCA COMPACTA DE COLOR NEGRO 2/1 (HUE 7.5 Y) CON UNA PEQUEÑA CAPA TERROSA DE ÓXIDO DE HIERRO, Y UNA PÁTINA DE CALCITA PRECIPITADA POSTERIORMENTE. EL AMMONITE ES DE 2CM DE DIÁMETRO Y SE ENCUENTRA INCOMPLETO Y RECUBIERTO POR LA PÁTINA DE CALCITA MENCIONADA. TENUE LAMINACIÓN PLANO-PARALELA DISCONTINUA</t>
  </si>
  <si>
    <t>CARBÓN NEGRO AZULADO 2/1 (HUE 10 G) COMPACTO, TIPO BITUMINOSO CON ALTO CONTENIDO DE CARBONO 60-80%, BRILLO GRASO, BAJO CONTENIDO DE HUMEDAD Y MAYOR RESISTENCIA A
LA EROSIÓN, BANDEAMIENDO LIGERAMENTE DEFINIDO Y BUENA CAPACIDAD CALORÍFICA</t>
  </si>
  <si>
    <t>ROCA CALIZA WACKESTONE DE COLOR GRIS 4/1 (HUE 7.5 Y), LA CUAL PRESENTA FRACTURAMIENTO Y RELLENO DE MINERALES HIDROTERMALES TALES COMO CALCITA, PIRITA GENERADA POR LA INTERACCIÓN FLUIDO ROCA. LA CALIZA PRESENTA UNA TEXTURA MASIVA Y CONTENIDO DE MATERIA ORGÁNICA</t>
  </si>
  <si>
    <t>CALIZA MUDSTONE PELEMICRITA, COLOR GRIS CLARO 8/1 (HUE 10 YR), CON LÁMINAS DE CALCITA DE 0.1 CM INTERCALADAS CON EL LODO CALCÁREO. ROCA FOSILÍFERA PELETÍFERA DE TEXTURA PELEMICRITA, BIEN CALIBRADA, EN SU MAYORÍA EL MATERIAL FOSILÍFERO SE ENCUENTRA HOMOGÉNEO, POCO FRACTURADOS Y CON ESPECÍMENES EN UNA MISMA ETAPA DE DESARROLLO. LA HOMOGENEIDAD DEL SEDIMENTO CORRESPONDE A LA BIOPERTURBACIÓN</t>
  </si>
  <si>
    <t>YESO COLOR GRIS 5/0 (HUE N )CON INTERCALACIONES DE CALCITA, COLOR GRIS OSCURO, PRESENTA LAMINACIÓN PLANO PARALELA DISCONTINUA</t>
  </si>
  <si>
    <t>CALIZA WACKESTONE BIOMICRITA DE COLOR NEGRO PARDUSCO 3/2 (HUE 2.5 YR), CON PRESENCIA DE ÓXIDOS DE HIERRO Y PELETS, ASPECTO TERROSO, POROSIDAD PRIMARIA, LAVADO INCOMPLETO DE LODO CALCÁREO PARCIALMENTE REMOVIDO, SE DIFICULTA LA DIFERENCIACIÓN DEL LODO CALCÁREO Y EL ESPAR DEBIDO A SU TAMAÑO DIMINUTO</t>
  </si>
  <si>
    <t xml:space="preserve">NÚCLEO CONGLOMERÁTICO LÍTICO COLOR BLANCO GRISÁCEO 8/0 (HUE N) COMPUESTO DE ARENISCA, CALIZAS Y LODOLITAS, CON GUIJAS Y GRÁNULOS PRINCIPALMENTE, POBREMENTE CALIBRADO, GRANOS POLIMÍCTICOS ANGULOSOS A SUBREDONDEADOS, CEMENTO ROJIZO FERRUGINOSO. ADEMÁS, HACIA LA PARTE DERECHA DE LA FOTOGRAFÍA SE ENCUENTRA UN CONTACTO CON UNA ROCA CALCÁREA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</si>
</sst>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scheme val="minor"/>
    </font>
    <font>
      <sz val="11"/>
      <color theme="1"/>
      <name val="Calibri"/>
      <family val="2"/>
      <scheme val="minor"/>
    </font>
    <font>
      <b/>
      <sz val="11"/>
      <color theme="1"/>
      <name val="Calibri"/>
      <family val="2"/>
    </font>
    <font>
      <sz val="11"/>
      <name val="Calibri"/>
      <family val="2"/>
    </font>
    <font>
      <sz val="11"/>
      <color theme="1"/>
      <name val="Calibri"/>
      <family val="2"/>
    </font>
    <font>
      <sz val="11"/>
      <color theme="1"/>
      <name val="Calibri"/>
      <family val="2"/>
    </font>
    <font>
      <sz val="11"/>
      <color rgb="FFFF0000"/>
      <name val="Calibri"/>
      <family val="2"/>
    </font>
    <font>
      <b/>
      <sz val="11"/>
      <color theme="1"/>
      <name val="Calibri"/>
      <family val="2"/>
      <scheme val="minor"/>
    </font>
  </fonts>
  <fills count="21">
    <fill>
      <patternFill patternType="none"/>
    </fill>
    <fill>
      <patternFill patternType="gray125"/>
    </fill>
    <fill>
      <patternFill patternType="solid">
        <fgColor rgb="FFD8D8D8"/>
        <bgColor rgb="FFD8D8D8"/>
      </patternFill>
    </fill>
    <fill>
      <patternFill patternType="solid">
        <fgColor theme="0" tint="-0.14999847407452621"/>
        <bgColor indexed="64"/>
      </patternFill>
    </fill>
    <fill>
      <patternFill patternType="solid">
        <fgColor theme="0"/>
        <bgColor rgb="FFD8D8D8"/>
      </patternFill>
    </fill>
    <fill>
      <patternFill patternType="solid">
        <fgColor theme="0"/>
        <bgColor indexed="64"/>
      </patternFill>
    </fill>
    <fill>
      <patternFill patternType="solid">
        <fgColor theme="2" tint="-0.14999847407452621"/>
        <bgColor indexed="64"/>
      </patternFill>
    </fill>
    <fill>
      <patternFill patternType="solid">
        <fgColor theme="2" tint="-0.14999847407452621"/>
        <bgColor rgb="FFD8D8D8"/>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59999389629810485"/>
        <bgColor indexed="64"/>
      </patternFill>
    </fill>
  </fills>
  <borders count="47">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style="thin">
        <color rgb="FF000000"/>
      </left>
      <right style="thin">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0">
    <xf numFmtId="0" fontId="0" fillId="0" borderId="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cellStyleXfs>
  <cellXfs count="175">
    <xf numFmtId="0" fontId="0" fillId="0" borderId="0" xfId="0"/>
    <xf numFmtId="0" fontId="4" fillId="2" borderId="4" xfId="0" applyFont="1" applyFill="1" applyBorder="1" applyAlignment="1">
      <alignment horizontal="center"/>
    </xf>
    <xf numFmtId="0" fontId="4" fillId="0" borderId="5" xfId="0" applyFont="1" applyBorder="1"/>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0" borderId="5" xfId="0" applyFont="1" applyBorder="1" applyAlignment="1">
      <alignment horizontal="center" vertical="center"/>
    </xf>
    <xf numFmtId="0" fontId="4" fillId="2" borderId="11" xfId="0" applyFont="1" applyFill="1" applyBorder="1" applyAlignment="1">
      <alignment horizontal="center" vertical="center"/>
    </xf>
    <xf numFmtId="0" fontId="4" fillId="0" borderId="12" xfId="0" applyFont="1" applyBorder="1" applyAlignment="1">
      <alignment horizontal="center" vertical="center"/>
    </xf>
    <xf numFmtId="0" fontId="4" fillId="0" borderId="5" xfId="0" applyFont="1" applyBorder="1" applyAlignment="1">
      <alignment horizontal="center"/>
    </xf>
    <xf numFmtId="0" fontId="0" fillId="0" borderId="19" xfId="0" applyBorder="1"/>
    <xf numFmtId="0" fontId="0" fillId="0" borderId="21" xfId="0" applyBorder="1"/>
    <xf numFmtId="0" fontId="0" fillId="0" borderId="15" xfId="0" applyBorder="1"/>
    <xf numFmtId="0" fontId="5" fillId="0" borderId="5" xfId="0" applyFont="1" applyBorder="1"/>
    <xf numFmtId="0" fontId="5" fillId="0" borderId="5" xfId="0" applyFont="1" applyBorder="1" applyAlignment="1">
      <alignment horizontal="center" vertical="center"/>
    </xf>
    <xf numFmtId="0" fontId="5" fillId="2" borderId="5" xfId="0" applyFont="1" applyFill="1" applyBorder="1" applyAlignment="1">
      <alignment horizontal="center"/>
    </xf>
    <xf numFmtId="0" fontId="4" fillId="3" borderId="5" xfId="0" applyFont="1" applyFill="1" applyBorder="1" applyAlignment="1">
      <alignment horizontal="center"/>
    </xf>
    <xf numFmtId="0" fontId="4" fillId="3" borderId="5" xfId="0" applyFont="1" applyFill="1" applyBorder="1" applyAlignment="1">
      <alignment horizontal="center" vertical="center"/>
    </xf>
    <xf numFmtId="0" fontId="4" fillId="3" borderId="6" xfId="0" applyFont="1" applyFill="1" applyBorder="1" applyAlignment="1">
      <alignment horizontal="center"/>
    </xf>
    <xf numFmtId="0" fontId="4" fillId="3" borderId="4" xfId="0" applyFont="1" applyFill="1" applyBorder="1" applyAlignment="1">
      <alignment horizontal="center"/>
    </xf>
    <xf numFmtId="0" fontId="4" fillId="3" borderId="4" xfId="0" applyFont="1" applyFill="1" applyBorder="1" applyAlignment="1">
      <alignment horizontal="center" vertical="center"/>
    </xf>
    <xf numFmtId="0" fontId="4" fillId="3" borderId="11" xfId="0" applyFont="1" applyFill="1" applyBorder="1" applyAlignment="1">
      <alignment horizontal="center" vertical="center"/>
    </xf>
    <xf numFmtId="0" fontId="0" fillId="5" borderId="0" xfId="0" applyFill="1"/>
    <xf numFmtId="0" fontId="4" fillId="5" borderId="5" xfId="0" applyFont="1" applyFill="1" applyBorder="1"/>
    <xf numFmtId="0" fontId="4" fillId="4" borderId="6" xfId="0" applyFont="1" applyFill="1" applyBorder="1" applyAlignment="1">
      <alignment horizontal="center"/>
    </xf>
    <xf numFmtId="0" fontId="4" fillId="5" borderId="5" xfId="0" applyFont="1" applyFill="1" applyBorder="1" applyAlignment="1">
      <alignment horizontal="center" vertical="center"/>
    </xf>
    <xf numFmtId="0" fontId="0" fillId="5" borderId="19" xfId="0" applyFill="1" applyBorder="1"/>
    <xf numFmtId="0" fontId="0" fillId="5" borderId="15" xfId="0" applyFill="1" applyBorder="1"/>
    <xf numFmtId="0" fontId="4" fillId="5" borderId="5" xfId="0" applyFont="1" applyFill="1" applyBorder="1" applyAlignment="1">
      <alignment horizontal="center"/>
    </xf>
    <xf numFmtId="0" fontId="0" fillId="5" borderId="21" xfId="0" applyFill="1" applyBorder="1"/>
    <xf numFmtId="0" fontId="4" fillId="5" borderId="12" xfId="0" applyFont="1" applyFill="1" applyBorder="1" applyAlignment="1">
      <alignment horizontal="center" vertical="center"/>
    </xf>
    <xf numFmtId="0" fontId="4" fillId="7" borderId="4" xfId="0" applyFont="1" applyFill="1" applyBorder="1" applyAlignment="1">
      <alignment horizontal="center"/>
    </xf>
    <xf numFmtId="0" fontId="4" fillId="7" borderId="4"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5" xfId="0" applyFont="1" applyFill="1" applyBorder="1" applyAlignment="1">
      <alignment horizontal="center"/>
    </xf>
    <xf numFmtId="0" fontId="4" fillId="7" borderId="5" xfId="0" applyFont="1" applyFill="1" applyBorder="1" applyAlignment="1">
      <alignment horizontal="center" vertical="center"/>
    </xf>
    <xf numFmtId="0" fontId="4" fillId="7" borderId="6" xfId="0" applyFont="1" applyFill="1" applyBorder="1" applyAlignment="1">
      <alignment horizontal="center"/>
    </xf>
    <xf numFmtId="0" fontId="4" fillId="0" borderId="6" xfId="0" applyFont="1" applyBorder="1" applyAlignment="1">
      <alignment horizontal="center"/>
    </xf>
    <xf numFmtId="0" fontId="4" fillId="6" borderId="4" xfId="0" applyFont="1" applyFill="1" applyBorder="1" applyAlignment="1">
      <alignment horizontal="center"/>
    </xf>
    <xf numFmtId="0" fontId="4" fillId="6" borderId="4"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5" xfId="0" applyFont="1" applyFill="1" applyBorder="1" applyAlignment="1">
      <alignment horizontal="center"/>
    </xf>
    <xf numFmtId="0" fontId="4" fillId="6" borderId="5" xfId="0" applyFont="1" applyFill="1" applyBorder="1" applyAlignment="1">
      <alignment horizontal="center" vertical="center"/>
    </xf>
    <xf numFmtId="0" fontId="4" fillId="6" borderId="6" xfId="0" applyFont="1" applyFill="1" applyBorder="1" applyAlignment="1">
      <alignment horizontal="center"/>
    </xf>
    <xf numFmtId="0" fontId="5" fillId="0" borderId="12" xfId="0" applyFont="1" applyBorder="1" applyAlignment="1">
      <alignment horizontal="center" vertical="center"/>
    </xf>
    <xf numFmtId="0" fontId="1" fillId="0" borderId="0" xfId="9"/>
    <xf numFmtId="0" fontId="7" fillId="14" borderId="15" xfId="7" applyFont="1" applyBorder="1"/>
    <xf numFmtId="0" fontId="1" fillId="15" borderId="15" xfId="8" applyBorder="1" applyAlignment="1">
      <alignment horizontal="center" vertical="center"/>
    </xf>
    <xf numFmtId="0" fontId="1" fillId="13" borderId="15" xfId="6" applyBorder="1" applyAlignment="1">
      <alignment horizontal="center" vertical="center"/>
    </xf>
    <xf numFmtId="0" fontId="7" fillId="9" borderId="15" xfId="2" applyFont="1" applyBorder="1" applyAlignment="1">
      <alignment horizontal="center" vertical="center"/>
    </xf>
    <xf numFmtId="0" fontId="1" fillId="8" borderId="15" xfId="1" applyBorder="1" applyAlignment="1">
      <alignment horizontal="center" vertical="center"/>
    </xf>
    <xf numFmtId="0" fontId="7" fillId="15" borderId="15" xfId="8" applyFont="1" applyBorder="1" applyAlignment="1">
      <alignment horizontal="center" vertical="center"/>
    </xf>
    <xf numFmtId="0" fontId="7" fillId="10" borderId="15" xfId="3" applyFont="1" applyBorder="1" applyAlignment="1">
      <alignment horizontal="center" vertical="center"/>
    </xf>
    <xf numFmtId="0" fontId="1" fillId="16" borderId="30" xfId="9" applyFill="1" applyBorder="1"/>
    <xf numFmtId="0" fontId="1" fillId="17" borderId="30" xfId="9" applyFill="1" applyBorder="1"/>
    <xf numFmtId="0" fontId="1" fillId="16" borderId="32" xfId="9" applyFill="1" applyBorder="1"/>
    <xf numFmtId="0" fontId="1" fillId="17" borderId="32" xfId="9" applyFill="1" applyBorder="1"/>
    <xf numFmtId="0" fontId="1" fillId="16" borderId="35" xfId="9" applyFill="1" applyBorder="1"/>
    <xf numFmtId="0" fontId="1" fillId="17" borderId="35" xfId="9" applyFill="1" applyBorder="1"/>
    <xf numFmtId="0" fontId="1" fillId="17" borderId="43" xfId="9" applyFill="1" applyBorder="1"/>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4" fillId="0" borderId="7" xfId="0" applyFont="1" applyBorder="1" applyAlignment="1">
      <alignment horizontal="center"/>
    </xf>
    <xf numFmtId="0" fontId="3" fillId="0" borderId="9" xfId="0" applyFont="1" applyBorder="1"/>
    <xf numFmtId="0" fontId="3" fillId="0" borderId="14" xfId="0" applyFont="1" applyBorder="1"/>
    <xf numFmtId="0" fontId="4" fillId="2" borderId="8" xfId="0" applyFont="1" applyFill="1" applyBorder="1" applyAlignment="1">
      <alignment horizontal="center" vertical="center"/>
    </xf>
    <xf numFmtId="0" fontId="3" fillId="0" borderId="10" xfId="0" applyFont="1" applyBorder="1"/>
    <xf numFmtId="0" fontId="3" fillId="0" borderId="13" xfId="0" applyFont="1" applyBorder="1"/>
    <xf numFmtId="0" fontId="4" fillId="0" borderId="8" xfId="0" applyFont="1" applyBorder="1" applyAlignment="1">
      <alignment horizontal="center" vertical="center"/>
    </xf>
    <xf numFmtId="0" fontId="4" fillId="0" borderId="0" xfId="0" applyFont="1" applyAlignment="1">
      <alignment horizontal="center"/>
    </xf>
    <xf numFmtId="0" fontId="0" fillId="0" borderId="0" xfId="0"/>
    <xf numFmtId="0" fontId="1" fillId="0" borderId="31" xfId="9" applyBorder="1" applyAlignment="1">
      <alignment horizontal="center"/>
    </xf>
    <xf numFmtId="0" fontId="1" fillId="0" borderId="33" xfId="9" applyBorder="1" applyAlignment="1">
      <alignment horizontal="center"/>
    </xf>
    <xf numFmtId="0" fontId="1" fillId="0" borderId="20" xfId="9" applyBorder="1" applyAlignment="1">
      <alignment horizontal="center"/>
    </xf>
    <xf numFmtId="0" fontId="1" fillId="0" borderId="38" xfId="9" applyBorder="1" applyAlignment="1">
      <alignment horizontal="center"/>
    </xf>
    <xf numFmtId="0" fontId="1" fillId="0" borderId="37" xfId="9" applyBorder="1" applyAlignment="1">
      <alignment horizontal="center"/>
    </xf>
    <xf numFmtId="0" fontId="1" fillId="0" borderId="39" xfId="9" applyBorder="1" applyAlignment="1">
      <alignment horizontal="center"/>
    </xf>
    <xf numFmtId="0" fontId="1" fillId="0" borderId="29" xfId="9" applyBorder="1" applyAlignment="1">
      <alignment horizontal="center"/>
    </xf>
    <xf numFmtId="0" fontId="1" fillId="0" borderId="25" xfId="9" applyBorder="1" applyAlignment="1">
      <alignment horizontal="center"/>
    </xf>
    <xf numFmtId="0" fontId="7" fillId="19" borderId="42" xfId="9" applyFont="1" applyFill="1" applyBorder="1" applyAlignment="1">
      <alignment horizontal="center"/>
    </xf>
    <xf numFmtId="0" fontId="7" fillId="19" borderId="41" xfId="9" applyFont="1" applyFill="1" applyBorder="1" applyAlignment="1">
      <alignment horizontal="center"/>
    </xf>
    <xf numFmtId="0" fontId="7" fillId="19" borderId="40" xfId="9" applyFont="1" applyFill="1" applyBorder="1" applyAlignment="1">
      <alignment horizontal="center"/>
    </xf>
    <xf numFmtId="0" fontId="7" fillId="18" borderId="41" xfId="9" applyFont="1" applyFill="1" applyBorder="1" applyAlignment="1">
      <alignment horizontal="center"/>
    </xf>
    <xf numFmtId="0" fontId="7" fillId="18" borderId="40" xfId="9" applyFont="1" applyFill="1" applyBorder="1" applyAlignment="1">
      <alignment horizontal="center"/>
    </xf>
    <xf numFmtId="0" fontId="1" fillId="0" borderId="22" xfId="9" applyBorder="1" applyAlignment="1">
      <alignment horizontal="center"/>
    </xf>
    <xf numFmtId="0" fontId="1" fillId="0" borderId="16" xfId="9" applyBorder="1" applyAlignment="1">
      <alignment horizontal="center"/>
    </xf>
    <xf numFmtId="0" fontId="1" fillId="0" borderId="18" xfId="9" applyBorder="1" applyAlignment="1">
      <alignment horizontal="center"/>
    </xf>
    <xf numFmtId="0" fontId="1" fillId="0" borderId="19" xfId="9" applyBorder="1" applyAlignment="1">
      <alignment horizontal="center"/>
    </xf>
    <xf numFmtId="0" fontId="1" fillId="0" borderId="21" xfId="9" applyBorder="1" applyAlignment="1">
      <alignment horizontal="center"/>
    </xf>
    <xf numFmtId="0" fontId="7" fillId="19" borderId="46" xfId="9" applyFont="1" applyFill="1" applyBorder="1" applyAlignment="1">
      <alignment horizontal="center"/>
    </xf>
    <xf numFmtId="0" fontId="7" fillId="19" borderId="45" xfId="9" applyFont="1" applyFill="1" applyBorder="1" applyAlignment="1">
      <alignment horizontal="center"/>
    </xf>
    <xf numFmtId="0" fontId="7" fillId="19" borderId="44" xfId="9" applyFont="1" applyFill="1" applyBorder="1" applyAlignment="1">
      <alignment horizontal="center"/>
    </xf>
    <xf numFmtId="0" fontId="7" fillId="18" borderId="46" xfId="9" applyFont="1" applyFill="1" applyBorder="1" applyAlignment="1">
      <alignment horizontal="center"/>
    </xf>
    <xf numFmtId="0" fontId="7" fillId="18" borderId="45" xfId="9" applyFont="1" applyFill="1" applyBorder="1" applyAlignment="1">
      <alignment horizontal="center"/>
    </xf>
    <xf numFmtId="0" fontId="7" fillId="18" borderId="44" xfId="9" applyFont="1" applyFill="1" applyBorder="1" applyAlignment="1">
      <alignment horizontal="center"/>
    </xf>
    <xf numFmtId="0" fontId="7" fillId="18" borderId="42" xfId="9" applyFont="1" applyFill="1" applyBorder="1" applyAlignment="1">
      <alignment horizontal="center"/>
    </xf>
    <xf numFmtId="0" fontId="7" fillId="20" borderId="42" xfId="9" applyFont="1" applyFill="1" applyBorder="1" applyAlignment="1">
      <alignment horizontal="center" vertical="center"/>
    </xf>
    <xf numFmtId="0" fontId="7" fillId="20" borderId="41" xfId="9" applyFont="1" applyFill="1" applyBorder="1" applyAlignment="1">
      <alignment horizontal="center" vertical="center"/>
    </xf>
    <xf numFmtId="0" fontId="7" fillId="20" borderId="40" xfId="9" applyFont="1" applyFill="1" applyBorder="1" applyAlignment="1">
      <alignment horizontal="center" vertical="center"/>
    </xf>
    <xf numFmtId="0" fontId="1" fillId="0" borderId="34" xfId="9" applyBorder="1" applyAlignment="1">
      <alignment horizontal="center"/>
    </xf>
    <xf numFmtId="0" fontId="1" fillId="0" borderId="36" xfId="9" applyBorder="1" applyAlignment="1">
      <alignment horizontal="center"/>
    </xf>
    <xf numFmtId="0" fontId="1" fillId="13" borderId="15" xfId="6" applyBorder="1" applyAlignment="1">
      <alignment horizontal="left" vertical="center"/>
    </xf>
    <xf numFmtId="0" fontId="7" fillId="12" borderId="15" xfId="5" applyFont="1" applyBorder="1" applyAlignment="1">
      <alignment horizontal="center"/>
    </xf>
    <xf numFmtId="0" fontId="1" fillId="11" borderId="15" xfId="4" applyBorder="1" applyAlignment="1">
      <alignment horizontal="center"/>
    </xf>
    <xf numFmtId="0" fontId="1" fillId="8" borderId="15" xfId="1" applyBorder="1" applyAlignment="1">
      <alignment horizontal="left" vertical="center"/>
    </xf>
    <xf numFmtId="0" fontId="7" fillId="9" borderId="15" xfId="2" applyFont="1" applyBorder="1" applyAlignment="1">
      <alignment horizontal="center"/>
    </xf>
    <xf numFmtId="0" fontId="7" fillId="10" borderId="15" xfId="3" applyFont="1" applyBorder="1" applyAlignment="1">
      <alignment horizontal="center" vertical="center"/>
    </xf>
    <xf numFmtId="0" fontId="1" fillId="15" borderId="15" xfId="8" applyBorder="1" applyAlignment="1">
      <alignment horizontal="left" vertical="center"/>
    </xf>
    <xf numFmtId="0" fontId="7" fillId="14" borderId="15" xfId="7" applyFont="1" applyBorder="1" applyAlignment="1">
      <alignment horizontal="center"/>
    </xf>
    <xf numFmtId="0" fontId="7" fillId="15" borderId="15" xfId="8" applyFont="1" applyBorder="1" applyAlignment="1">
      <alignment horizontal="center" vertical="center"/>
    </xf>
    <xf numFmtId="0" fontId="2" fillId="7" borderId="1" xfId="0" applyFont="1" applyFill="1" applyBorder="1" applyAlignment="1">
      <alignment horizontal="center"/>
    </xf>
    <xf numFmtId="0" fontId="3" fillId="6" borderId="2" xfId="0" applyFont="1" applyFill="1" applyBorder="1"/>
    <xf numFmtId="0" fontId="3" fillId="6" borderId="3" xfId="0" applyFont="1" applyFill="1" applyBorder="1"/>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20" xfId="0" applyBorder="1" applyAlignment="1">
      <alignment horizontal="center"/>
    </xf>
    <xf numFmtId="0" fontId="4" fillId="6" borderId="19" xfId="0" applyFont="1" applyFill="1" applyBorder="1" applyAlignment="1">
      <alignment horizontal="center"/>
    </xf>
    <xf numFmtId="0" fontId="4" fillId="6" borderId="15" xfId="0" applyFont="1" applyFill="1"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4" fillId="7" borderId="8" xfId="0" applyFont="1" applyFill="1" applyBorder="1" applyAlignment="1">
      <alignment horizontal="center" vertical="center"/>
    </xf>
    <xf numFmtId="0" fontId="3" fillId="6" borderId="10" xfId="0" applyFont="1" applyFill="1" applyBorder="1"/>
    <xf numFmtId="0" fontId="3" fillId="6" borderId="13" xfId="0" applyFont="1" applyFill="1" applyBorder="1"/>
    <xf numFmtId="0" fontId="4" fillId="0" borderId="8" xfId="0" applyFont="1" applyBorder="1" applyAlignment="1">
      <alignment horizontal="center" vertical="center" wrapText="1"/>
    </xf>
    <xf numFmtId="0" fontId="0" fillId="0" borderId="22" xfId="0" applyBorder="1" applyAlignment="1">
      <alignment horizontal="center"/>
    </xf>
    <xf numFmtId="0" fontId="0" fillId="0" borderId="23" xfId="0" applyBorder="1" applyAlignment="1">
      <alignment horizontal="center"/>
    </xf>
    <xf numFmtId="0" fontId="4" fillId="2" borderId="19" xfId="0" applyFont="1" applyFill="1" applyBorder="1" applyAlignment="1">
      <alignment horizontal="center"/>
    </xf>
    <xf numFmtId="0" fontId="4" fillId="2" borderId="15" xfId="0" applyFont="1" applyFill="1"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2" fillId="6" borderId="1" xfId="0" applyFont="1" applyFill="1" applyBorder="1" applyAlignment="1">
      <alignment horizontal="center"/>
    </xf>
    <xf numFmtId="0" fontId="4" fillId="6" borderId="8" xfId="0" applyFont="1" applyFill="1" applyBorder="1" applyAlignment="1">
      <alignment horizontal="center" vertical="center"/>
    </xf>
    <xf numFmtId="0" fontId="0" fillId="5" borderId="16" xfId="0" applyFill="1" applyBorder="1" applyAlignment="1">
      <alignment horizont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4" fillId="7" borderId="19" xfId="0" applyFont="1" applyFill="1" applyBorder="1" applyAlignment="1">
      <alignment horizontal="center"/>
    </xf>
    <xf numFmtId="0" fontId="4" fillId="7" borderId="15" xfId="0" applyFont="1" applyFill="1" applyBorder="1" applyAlignment="1">
      <alignment horizontal="center"/>
    </xf>
    <xf numFmtId="0" fontId="4" fillId="5" borderId="7" xfId="0" applyFont="1" applyFill="1" applyBorder="1" applyAlignment="1">
      <alignment horizontal="center"/>
    </xf>
    <xf numFmtId="0" fontId="3" fillId="5" borderId="9" xfId="0" applyFont="1" applyFill="1" applyBorder="1"/>
    <xf numFmtId="0" fontId="3" fillId="5" borderId="14" xfId="0" applyFont="1" applyFill="1" applyBorder="1"/>
    <xf numFmtId="0" fontId="0" fillId="5" borderId="26" xfId="0" applyFill="1" applyBorder="1" applyAlignment="1">
      <alignment horizontal="center"/>
    </xf>
    <xf numFmtId="0" fontId="0" fillId="5" borderId="27" xfId="0" applyFill="1" applyBorder="1" applyAlignment="1">
      <alignment horizontal="center"/>
    </xf>
    <xf numFmtId="0" fontId="0" fillId="5" borderId="28" xfId="0" applyFill="1" applyBorder="1" applyAlignment="1">
      <alignment horizontal="center"/>
    </xf>
    <xf numFmtId="0" fontId="4" fillId="5" borderId="8" xfId="0" applyFont="1" applyFill="1" applyBorder="1" applyAlignment="1">
      <alignment horizontal="center" vertical="center" wrapText="1"/>
    </xf>
    <xf numFmtId="0" fontId="3" fillId="5" borderId="10" xfId="0" applyFont="1" applyFill="1" applyBorder="1"/>
    <xf numFmtId="0" fontId="3" fillId="5" borderId="13" xfId="0" applyFont="1" applyFill="1" applyBorder="1"/>
    <xf numFmtId="0" fontId="0" fillId="5" borderId="22" xfId="0" applyFill="1" applyBorder="1" applyAlignment="1">
      <alignment horizontal="center"/>
    </xf>
    <xf numFmtId="0" fontId="0" fillId="5" borderId="23" xfId="0"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4" fillId="0" borderId="9" xfId="0" applyFont="1" applyBorder="1" applyAlignment="1">
      <alignment horizontal="center"/>
    </xf>
    <xf numFmtId="0" fontId="4" fillId="0" borderId="14" xfId="0" applyFont="1" applyBorder="1" applyAlignment="1">
      <alignment horizontal="center"/>
    </xf>
    <xf numFmtId="0" fontId="4" fillId="6" borderId="10" xfId="0" applyFont="1" applyFill="1" applyBorder="1" applyAlignment="1">
      <alignment horizontal="center" vertical="center"/>
    </xf>
    <xf numFmtId="0" fontId="4" fillId="6" borderId="13"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0" xfId="0" applyFont="1" applyBorder="1" applyAlignment="1">
      <alignment horizontal="center" wrapText="1"/>
    </xf>
    <xf numFmtId="0" fontId="3" fillId="0" borderId="13" xfId="0" applyFont="1" applyBorder="1" applyAlignment="1">
      <alignment horizontal="center" wrapText="1"/>
    </xf>
    <xf numFmtId="0" fontId="2" fillId="3" borderId="1" xfId="0" applyFont="1" applyFill="1" applyBorder="1" applyAlignment="1">
      <alignment horizontal="center"/>
    </xf>
    <xf numFmtId="0" fontId="3" fillId="3" borderId="2" xfId="0" applyFont="1" applyFill="1" applyBorder="1"/>
    <xf numFmtId="0" fontId="3" fillId="3" borderId="3" xfId="0" applyFont="1" applyFill="1" applyBorder="1"/>
    <xf numFmtId="0" fontId="4" fillId="0" borderId="19" xfId="0" applyFont="1" applyBorder="1" applyAlignment="1">
      <alignment horizontal="center"/>
    </xf>
    <xf numFmtId="0" fontId="4" fillId="0" borderId="15" xfId="0" applyFont="1" applyBorder="1" applyAlignment="1">
      <alignment horizontal="center"/>
    </xf>
    <xf numFmtId="0" fontId="4" fillId="3" borderId="8" xfId="0" applyFont="1" applyFill="1" applyBorder="1" applyAlignment="1">
      <alignment horizontal="center" vertical="center"/>
    </xf>
    <xf numFmtId="0" fontId="3" fillId="3" borderId="10" xfId="0" applyFont="1" applyFill="1" applyBorder="1"/>
    <xf numFmtId="0" fontId="3" fillId="3" borderId="13" xfId="0" applyFont="1" applyFill="1" applyBorder="1"/>
    <xf numFmtId="0" fontId="2" fillId="2" borderId="2" xfId="0" applyFont="1" applyFill="1" applyBorder="1" applyAlignment="1">
      <alignment horizontal="center"/>
    </xf>
    <xf numFmtId="0" fontId="2" fillId="2" borderId="3" xfId="0" applyFont="1" applyFill="1" applyBorder="1" applyAlignment="1">
      <alignment horizontal="center"/>
    </xf>
    <xf numFmtId="0" fontId="4" fillId="2" borderId="10" xfId="0" applyFont="1" applyFill="1" applyBorder="1" applyAlignment="1">
      <alignment horizontal="center" vertical="center"/>
    </xf>
    <xf numFmtId="0" fontId="4" fillId="2" borderId="13" xfId="0" applyFont="1" applyFill="1" applyBorder="1" applyAlignment="1">
      <alignment horizontal="center" vertical="center"/>
    </xf>
  </cellXfs>
  <cellStyles count="10">
    <cellStyle name="20% - Énfasis4" xfId="1" builtinId="42"/>
    <cellStyle name="20% - Énfasis5" xfId="4" builtinId="46"/>
    <cellStyle name="20% - Énfasis6" xfId="6" builtinId="50"/>
    <cellStyle name="40% - Énfasis4" xfId="2" builtinId="43"/>
    <cellStyle name="40% - Énfasis6" xfId="7" builtinId="51"/>
    <cellStyle name="60% - Énfasis4" xfId="3" builtinId="44"/>
    <cellStyle name="60% - Énfasis5" xfId="5" builtinId="48"/>
    <cellStyle name="60% - Énfasis6" xfId="8" builtinId="52"/>
    <cellStyle name="Normal" xfId="0" builtinId="0"/>
    <cellStyle name="Normal 2" xfId="9" xr:uid="{AD991CEE-D3CF-418C-A314-64C26668E8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CA"/>
              <a:t>ROCAS</a:t>
            </a:r>
            <a:r>
              <a:rPr lang="en-CA" baseline="0"/>
              <a:t> CLÁSTICAS DE LA COLECCIÓN</a:t>
            </a:r>
            <a:endParaRPr lang="en-CA"/>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pieChart>
        <c:varyColors val="1"/>
        <c:ser>
          <c:idx val="1"/>
          <c:order val="1"/>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15AF-48C2-B032-66BFD1AEE8AA}"/>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15AF-48C2-B032-66BFD1AEE8AA}"/>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15AF-48C2-B032-66BFD1AEE8AA}"/>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15AF-48C2-B032-66BFD1AEE8AA}"/>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15AF-48C2-B032-66BFD1AEE8AA}"/>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B-15AF-48C2-B032-66BFD1AEE8AA}"/>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D-15AF-48C2-B032-66BFD1AEE8AA}"/>
              </c:ext>
            </c:extLst>
          </c:dPt>
          <c:dPt>
            <c:idx val="7"/>
            <c:bubble3D val="0"/>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F-15AF-48C2-B032-66BFD1AEE8AA}"/>
              </c:ext>
            </c:extLst>
          </c:dPt>
          <c:dPt>
            <c:idx val="8"/>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1-15AF-48C2-B032-66BFD1AEE8A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bestFit"/>
            <c:showLegendKey val="0"/>
            <c:showVal val="1"/>
            <c:showCatName val="0"/>
            <c:showSerName val="0"/>
            <c:showPercent val="1"/>
            <c:showBubbleSize val="0"/>
            <c:showLeaderLines val="1"/>
            <c:leaderLines>
              <c:spPr>
                <a:ln w="9525">
                  <a:solidFill>
                    <a:schemeClr val="lt1">
                      <a:lumMod val="95000"/>
                      <a:alpha val="54000"/>
                    </a:schemeClr>
                  </a:solidFill>
                </a:ln>
                <a:effectLst/>
              </c:spPr>
            </c:leaderLines>
            <c:extLst>
              <c:ext xmlns:c15="http://schemas.microsoft.com/office/drawing/2012/chart" uri="{CE6537A1-D6FC-4f65-9D91-7224C49458BB}"/>
            </c:extLst>
          </c:dLbls>
          <c:cat>
            <c:strRef>
              <c:f>'INDICE DE LA COLECCIÓN'!$C$49:$C$57</c:f>
              <c:strCache>
                <c:ptCount val="9"/>
                <c:pt idx="0">
                  <c:v>BRECHA</c:v>
                </c:pt>
                <c:pt idx="1">
                  <c:v>CONGLOMERADO</c:v>
                </c:pt>
                <c:pt idx="2">
                  <c:v>ARENISCA MUY GRUESA</c:v>
                </c:pt>
                <c:pt idx="3">
                  <c:v>ARENISCA GRUESA</c:v>
                </c:pt>
                <c:pt idx="4">
                  <c:v>ARENISCA MEDIA</c:v>
                </c:pt>
                <c:pt idx="5">
                  <c:v>ARENISCA FINA</c:v>
                </c:pt>
                <c:pt idx="6">
                  <c:v>ARENISCA MUY FINA</c:v>
                </c:pt>
                <c:pt idx="7">
                  <c:v>LIMOLITA</c:v>
                </c:pt>
                <c:pt idx="8">
                  <c:v>ARCILLOLITA</c:v>
                </c:pt>
              </c:strCache>
            </c:strRef>
          </c:cat>
          <c:val>
            <c:numRef>
              <c:f>'INDICE DE LA COLECCIÓN'!$E$49:$E$57</c:f>
              <c:numCache>
                <c:formatCode>General</c:formatCode>
                <c:ptCount val="9"/>
                <c:pt idx="0">
                  <c:v>1</c:v>
                </c:pt>
                <c:pt idx="1">
                  <c:v>6</c:v>
                </c:pt>
                <c:pt idx="2">
                  <c:v>2</c:v>
                </c:pt>
                <c:pt idx="3">
                  <c:v>9</c:v>
                </c:pt>
                <c:pt idx="4">
                  <c:v>11</c:v>
                </c:pt>
                <c:pt idx="5">
                  <c:v>16</c:v>
                </c:pt>
                <c:pt idx="6">
                  <c:v>11</c:v>
                </c:pt>
                <c:pt idx="7">
                  <c:v>14</c:v>
                </c:pt>
                <c:pt idx="8">
                  <c:v>15</c:v>
                </c:pt>
              </c:numCache>
            </c:numRef>
          </c:val>
          <c:extLst>
            <c:ext xmlns:c16="http://schemas.microsoft.com/office/drawing/2014/chart" uri="{C3380CC4-5D6E-409C-BE32-E72D297353CC}">
              <c16:uniqueId val="{00000012-15AF-48C2-B032-66BFD1AEE8AA}"/>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4-15AF-48C2-B032-66BFD1AEE8AA}"/>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6-15AF-48C2-B032-66BFD1AEE8AA}"/>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8-15AF-48C2-B032-66BFD1AEE8AA}"/>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A-15AF-48C2-B032-66BFD1AEE8AA}"/>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C-15AF-48C2-B032-66BFD1AEE8AA}"/>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E-15AF-48C2-B032-66BFD1AEE8AA}"/>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0-15AF-48C2-B032-66BFD1AEE8AA}"/>
                    </c:ext>
                  </c:extLst>
                </c:dPt>
                <c:dPt>
                  <c:idx val="7"/>
                  <c:bubble3D val="0"/>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2-15AF-48C2-B032-66BFD1AEE8AA}"/>
                    </c:ext>
                  </c:extLst>
                </c:dPt>
                <c:dPt>
                  <c:idx val="8"/>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4-15AF-48C2-B032-66BFD1AEE8A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bestFit"/>
                  <c:showLegendKey val="0"/>
                  <c:showVal val="1"/>
                  <c:showCatName val="0"/>
                  <c:showSerName val="0"/>
                  <c:showPercent val="0"/>
                  <c:showBubbleSize val="0"/>
                  <c:showLeaderLines val="1"/>
                  <c:leaderLines>
                    <c:spPr>
                      <a:ln w="9525">
                        <a:solidFill>
                          <a:schemeClr val="lt1">
                            <a:lumMod val="95000"/>
                            <a:alpha val="54000"/>
                          </a:schemeClr>
                        </a:solidFill>
                      </a:ln>
                      <a:effectLst/>
                    </c:spPr>
                  </c:leaderLines>
                  <c:extLst>
                    <c:ext uri="{CE6537A1-D6FC-4f65-9D91-7224C49458BB}"/>
                  </c:extLst>
                </c:dLbls>
                <c:cat>
                  <c:strRef>
                    <c:extLst>
                      <c:ext uri="{02D57815-91ED-43cb-92C2-25804820EDAC}">
                        <c15:formulaRef>
                          <c15:sqref>'INDICE DE LA COLECCIÓN'!$C$49:$C$57</c15:sqref>
                        </c15:formulaRef>
                      </c:ext>
                    </c:extLst>
                    <c:strCache>
                      <c:ptCount val="9"/>
                      <c:pt idx="0">
                        <c:v>BRECHA</c:v>
                      </c:pt>
                      <c:pt idx="1">
                        <c:v>CONGLOMERADO</c:v>
                      </c:pt>
                      <c:pt idx="2">
                        <c:v>ARENISCA MUY GRUESA</c:v>
                      </c:pt>
                      <c:pt idx="3">
                        <c:v>ARENISCA GRUESA</c:v>
                      </c:pt>
                      <c:pt idx="4">
                        <c:v>ARENISCA MEDIA</c:v>
                      </c:pt>
                      <c:pt idx="5">
                        <c:v>ARENISCA FINA</c:v>
                      </c:pt>
                      <c:pt idx="6">
                        <c:v>ARENISCA MUY FINA</c:v>
                      </c:pt>
                      <c:pt idx="7">
                        <c:v>LIMOLITA</c:v>
                      </c:pt>
                      <c:pt idx="8">
                        <c:v>ARCILLOLITA</c:v>
                      </c:pt>
                    </c:strCache>
                  </c:strRef>
                </c:cat>
                <c:val>
                  <c:numRef>
                    <c:extLst>
                      <c:ext uri="{02D57815-91ED-43cb-92C2-25804820EDAC}">
                        <c15:formulaRef>
                          <c15:sqref>'INDICE DE LA COLECCIÓN'!$D$49:$D$57</c15:sqref>
                        </c15:formulaRef>
                      </c:ext>
                    </c:extLst>
                    <c:numCache>
                      <c:formatCode>General</c:formatCode>
                      <c:ptCount val="9"/>
                    </c:numCache>
                  </c:numRef>
                </c:val>
                <c:extLst>
                  <c:ext xmlns:c16="http://schemas.microsoft.com/office/drawing/2014/chart" uri="{C3380CC4-5D6E-409C-BE32-E72D297353CC}">
                    <c16:uniqueId val="{00000025-15AF-48C2-B032-66BFD1AEE8AA}"/>
                  </c:ext>
                </c:extLst>
              </c15:ser>
            </c15:filteredPieSeries>
          </c:ext>
        </c:extLst>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CA"/>
              <a:t>ROCAS</a:t>
            </a:r>
            <a:r>
              <a:rPr lang="en-CA" baseline="0"/>
              <a:t> QUÍMICAS DE LA COLECCIÓN</a:t>
            </a:r>
            <a:endParaRPr lang="en-CA"/>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pieChart>
        <c:varyColors val="1"/>
        <c:ser>
          <c:idx val="1"/>
          <c:order val="1"/>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66C6-4225-9328-40C92A3E5A65}"/>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66C6-4225-9328-40C92A3E5A65}"/>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66C6-4225-9328-40C92A3E5A65}"/>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66C6-4225-9328-40C92A3E5A65}"/>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66C6-4225-9328-40C92A3E5A65}"/>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B-66C6-4225-9328-40C92A3E5A65}"/>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D-66C6-4225-9328-40C92A3E5A65}"/>
              </c:ext>
            </c:extLst>
          </c:dPt>
          <c:dPt>
            <c:idx val="7"/>
            <c:bubble3D val="0"/>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F-66C6-4225-9328-40C92A3E5A65}"/>
              </c:ext>
            </c:extLst>
          </c:dPt>
          <c:dPt>
            <c:idx val="8"/>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1-66C6-4225-9328-40C92A3E5A65}"/>
              </c:ext>
            </c:extLst>
          </c:dPt>
          <c:dPt>
            <c:idx val="9"/>
            <c:bubble3D val="0"/>
            <c:spPr>
              <a:gradFill rotWithShape="1">
                <a:gsLst>
                  <a:gs pos="0">
                    <a:schemeClr val="accent4">
                      <a:lumMod val="60000"/>
                      <a:satMod val="103000"/>
                      <a:lumMod val="102000"/>
                      <a:tint val="94000"/>
                    </a:schemeClr>
                  </a:gs>
                  <a:gs pos="50000">
                    <a:schemeClr val="accent4">
                      <a:lumMod val="60000"/>
                      <a:satMod val="110000"/>
                      <a:lumMod val="100000"/>
                      <a:shade val="100000"/>
                    </a:schemeClr>
                  </a:gs>
                  <a:gs pos="100000">
                    <a:schemeClr val="accent4">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3-66C6-4225-9328-40C92A3E5A6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bestFit"/>
            <c:showLegendKey val="0"/>
            <c:showVal val="1"/>
            <c:showCatName val="0"/>
            <c:showSerName val="0"/>
            <c:showPercent val="1"/>
            <c:showBubbleSize val="0"/>
            <c:showLeaderLines val="1"/>
            <c:leaderLines>
              <c:spPr>
                <a:ln w="9525">
                  <a:solidFill>
                    <a:schemeClr val="lt1">
                      <a:lumMod val="95000"/>
                      <a:alpha val="54000"/>
                    </a:schemeClr>
                  </a:solidFill>
                </a:ln>
                <a:effectLst/>
              </c:spPr>
            </c:leaderLines>
            <c:extLst>
              <c:ext xmlns:c15="http://schemas.microsoft.com/office/drawing/2012/chart" uri="{CE6537A1-D6FC-4f65-9D91-7224C49458BB}"/>
            </c:extLst>
          </c:dLbls>
          <c:cat>
            <c:strRef>
              <c:f>'INDICE DE LA COLECCIÓN'!$F$49:$F$58</c:f>
              <c:strCache>
                <c:ptCount val="10"/>
                <c:pt idx="0">
                  <c:v>CALIZA TIPO III</c:v>
                </c:pt>
                <c:pt idx="1">
                  <c:v>CALIZA TIPO II</c:v>
                </c:pt>
                <c:pt idx="2">
                  <c:v>CALIZA TIPO I</c:v>
                </c:pt>
                <c:pt idx="3">
                  <c:v>CALIZA DOLOMÍA</c:v>
                </c:pt>
                <c:pt idx="4">
                  <c:v>CHERT</c:v>
                </c:pt>
                <c:pt idx="5">
                  <c:v>ÓXIDO DE HIERRO</c:v>
                </c:pt>
                <c:pt idx="6">
                  <c:v>CARBÓN</c:v>
                </c:pt>
                <c:pt idx="7">
                  <c:v>CONCRECIÓN SEPTARIA</c:v>
                </c:pt>
                <c:pt idx="8">
                  <c:v>CONCRECIÓN</c:v>
                </c:pt>
                <c:pt idx="9">
                  <c:v>YESO</c:v>
                </c:pt>
              </c:strCache>
            </c:strRef>
          </c:cat>
          <c:val>
            <c:numRef>
              <c:f>'INDICE DE LA COLECCIÓN'!$H$49:$H$58</c:f>
              <c:numCache>
                <c:formatCode>General</c:formatCode>
                <c:ptCount val="10"/>
                <c:pt idx="0">
                  <c:v>22</c:v>
                </c:pt>
                <c:pt idx="1">
                  <c:v>25</c:v>
                </c:pt>
                <c:pt idx="2">
                  <c:v>2</c:v>
                </c:pt>
                <c:pt idx="3">
                  <c:v>1</c:v>
                </c:pt>
                <c:pt idx="4">
                  <c:v>7</c:v>
                </c:pt>
                <c:pt idx="5">
                  <c:v>2</c:v>
                </c:pt>
                <c:pt idx="6">
                  <c:v>7</c:v>
                </c:pt>
                <c:pt idx="7">
                  <c:v>2</c:v>
                </c:pt>
                <c:pt idx="8">
                  <c:v>5</c:v>
                </c:pt>
                <c:pt idx="9">
                  <c:v>1</c:v>
                </c:pt>
              </c:numCache>
            </c:numRef>
          </c:val>
          <c:extLst>
            <c:ext xmlns:c16="http://schemas.microsoft.com/office/drawing/2014/chart" uri="{C3380CC4-5D6E-409C-BE32-E72D297353CC}">
              <c16:uniqueId val="{00000014-66C6-4225-9328-40C92A3E5A65}"/>
            </c:ext>
          </c:extLst>
        </c:ser>
        <c:dLbls>
          <c:dLblPos val="bestFit"/>
          <c:showLegendKey val="0"/>
          <c:showVal val="1"/>
          <c:showCatName val="0"/>
          <c:showSerName val="0"/>
          <c:showPercent val="0"/>
          <c:showBubbleSize val="0"/>
          <c:showLeaderLines val="1"/>
        </c:dLbls>
        <c:firstSliceAng val="0"/>
        <c:extLst>
          <c:ext xmlns:c15="http://schemas.microsoft.com/office/drawing/2012/chart" uri="{02D57815-91ED-43cb-92C2-25804820EDAC}">
            <c15:filteredPieSeries>
              <c15: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6-66C6-4225-9328-40C92A3E5A65}"/>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8-66C6-4225-9328-40C92A3E5A65}"/>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A-66C6-4225-9328-40C92A3E5A65}"/>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C-66C6-4225-9328-40C92A3E5A65}"/>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E-66C6-4225-9328-40C92A3E5A65}"/>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0-66C6-4225-9328-40C92A3E5A65}"/>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2-66C6-4225-9328-40C92A3E5A65}"/>
                    </c:ext>
                  </c:extLst>
                </c:dPt>
                <c:dPt>
                  <c:idx val="7"/>
                  <c:bubble3D val="0"/>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4-66C6-4225-9328-40C92A3E5A65}"/>
                    </c:ext>
                  </c:extLst>
                </c:dPt>
                <c:dPt>
                  <c:idx val="8"/>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6-66C6-4225-9328-40C92A3E5A65}"/>
                    </c:ext>
                  </c:extLst>
                </c:dPt>
                <c:dPt>
                  <c:idx val="9"/>
                  <c:bubble3D val="0"/>
                  <c:spPr>
                    <a:gradFill rotWithShape="1">
                      <a:gsLst>
                        <a:gs pos="0">
                          <a:schemeClr val="accent4">
                            <a:lumMod val="60000"/>
                            <a:satMod val="103000"/>
                            <a:lumMod val="102000"/>
                            <a:tint val="94000"/>
                          </a:schemeClr>
                        </a:gs>
                        <a:gs pos="50000">
                          <a:schemeClr val="accent4">
                            <a:lumMod val="60000"/>
                            <a:satMod val="110000"/>
                            <a:lumMod val="100000"/>
                            <a:shade val="100000"/>
                          </a:schemeClr>
                        </a:gs>
                        <a:gs pos="100000">
                          <a:schemeClr val="accent4">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28-66C6-4225-9328-40C92A3E5A6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bestFit"/>
                  <c:showLegendKey val="0"/>
                  <c:showVal val="1"/>
                  <c:showCatName val="0"/>
                  <c:showSerName val="0"/>
                  <c:showPercent val="0"/>
                  <c:showBubbleSize val="0"/>
                  <c:showLeaderLines val="1"/>
                  <c:leaderLines>
                    <c:spPr>
                      <a:ln w="9525">
                        <a:solidFill>
                          <a:schemeClr val="lt1">
                            <a:lumMod val="95000"/>
                            <a:alpha val="54000"/>
                          </a:schemeClr>
                        </a:solidFill>
                      </a:ln>
                      <a:effectLst/>
                    </c:spPr>
                  </c:leaderLines>
                  <c:extLst>
                    <c:ext uri="{CE6537A1-D6FC-4f65-9D91-7224C49458BB}"/>
                  </c:extLst>
                </c:dLbls>
                <c:cat>
                  <c:strRef>
                    <c:extLst>
                      <c:ext uri="{02D57815-91ED-43cb-92C2-25804820EDAC}">
                        <c15:formulaRef>
                          <c15:sqref>'INDICE DE LA COLECCIÓN'!$F$49:$F$58</c15:sqref>
                        </c15:formulaRef>
                      </c:ext>
                    </c:extLst>
                    <c:strCache>
                      <c:ptCount val="10"/>
                      <c:pt idx="0">
                        <c:v>CALIZA TIPO III</c:v>
                      </c:pt>
                      <c:pt idx="1">
                        <c:v>CALIZA TIPO II</c:v>
                      </c:pt>
                      <c:pt idx="2">
                        <c:v>CALIZA TIPO I</c:v>
                      </c:pt>
                      <c:pt idx="3">
                        <c:v>CALIZA DOLOMÍA</c:v>
                      </c:pt>
                      <c:pt idx="4">
                        <c:v>CHERT</c:v>
                      </c:pt>
                      <c:pt idx="5">
                        <c:v>ÓXIDO DE HIERRO</c:v>
                      </c:pt>
                      <c:pt idx="6">
                        <c:v>CARBÓN</c:v>
                      </c:pt>
                      <c:pt idx="7">
                        <c:v>CONCRECIÓN SEPTARIA</c:v>
                      </c:pt>
                      <c:pt idx="8">
                        <c:v>CONCRECIÓN</c:v>
                      </c:pt>
                      <c:pt idx="9">
                        <c:v>YESO</c:v>
                      </c:pt>
                    </c:strCache>
                  </c:strRef>
                </c:cat>
                <c:val>
                  <c:numRef>
                    <c:extLst>
                      <c:ext uri="{02D57815-91ED-43cb-92C2-25804820EDAC}">
                        <c15:formulaRef>
                          <c15:sqref>'INDICE DE LA COLECCIÓN'!$G$49:$G$58</c15:sqref>
                        </c15:formulaRef>
                      </c:ext>
                    </c:extLst>
                    <c:numCache>
                      <c:formatCode>General</c:formatCode>
                      <c:ptCount val="10"/>
                    </c:numCache>
                  </c:numRef>
                </c:val>
                <c:extLst>
                  <c:ext xmlns:c16="http://schemas.microsoft.com/office/drawing/2014/chart" uri="{C3380CC4-5D6E-409C-BE32-E72D297353CC}">
                    <c16:uniqueId val="{00000029-66C6-4225-9328-40C92A3E5A65}"/>
                  </c:ext>
                </c:extLst>
              </c15:ser>
            </c15:filteredPieSeries>
          </c:ext>
        </c:extLst>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7">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57">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3" Type="http://schemas.openxmlformats.org/officeDocument/2006/relationships/image" Target="../media/image13.jpg"/><Relationship Id="rId18" Type="http://schemas.openxmlformats.org/officeDocument/2006/relationships/image" Target="../media/image18.jpg"/><Relationship Id="rId26" Type="http://schemas.openxmlformats.org/officeDocument/2006/relationships/image" Target="../media/image26.jpg"/><Relationship Id="rId39" Type="http://schemas.openxmlformats.org/officeDocument/2006/relationships/image" Target="../media/image39.jpg"/><Relationship Id="rId21" Type="http://schemas.openxmlformats.org/officeDocument/2006/relationships/image" Target="../media/image21.jpg"/><Relationship Id="rId34" Type="http://schemas.openxmlformats.org/officeDocument/2006/relationships/image" Target="../media/image34.jpg"/><Relationship Id="rId42" Type="http://schemas.openxmlformats.org/officeDocument/2006/relationships/image" Target="../media/image42.jpg"/><Relationship Id="rId7" Type="http://schemas.openxmlformats.org/officeDocument/2006/relationships/image" Target="../media/image7.jpg"/><Relationship Id="rId2" Type="http://schemas.openxmlformats.org/officeDocument/2006/relationships/image" Target="../media/image2.png"/><Relationship Id="rId16" Type="http://schemas.openxmlformats.org/officeDocument/2006/relationships/image" Target="../media/image16.jpg"/><Relationship Id="rId29" Type="http://schemas.openxmlformats.org/officeDocument/2006/relationships/image" Target="../media/image29.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24" Type="http://schemas.openxmlformats.org/officeDocument/2006/relationships/image" Target="../media/image24.jpg"/><Relationship Id="rId32" Type="http://schemas.openxmlformats.org/officeDocument/2006/relationships/image" Target="../media/image32.jpg"/><Relationship Id="rId37" Type="http://schemas.openxmlformats.org/officeDocument/2006/relationships/image" Target="../media/image37.jpg"/><Relationship Id="rId40" Type="http://schemas.openxmlformats.org/officeDocument/2006/relationships/image" Target="../media/image40.jpg"/><Relationship Id="rId45" Type="http://schemas.openxmlformats.org/officeDocument/2006/relationships/image" Target="../media/image45.jpg"/><Relationship Id="rId5" Type="http://schemas.openxmlformats.org/officeDocument/2006/relationships/image" Target="../media/image5.png"/><Relationship Id="rId15" Type="http://schemas.openxmlformats.org/officeDocument/2006/relationships/image" Target="../media/image15.jpg"/><Relationship Id="rId23" Type="http://schemas.openxmlformats.org/officeDocument/2006/relationships/image" Target="../media/image23.jpg"/><Relationship Id="rId28" Type="http://schemas.openxmlformats.org/officeDocument/2006/relationships/image" Target="../media/image28.jpg"/><Relationship Id="rId36" Type="http://schemas.openxmlformats.org/officeDocument/2006/relationships/image" Target="../media/image36.jpg"/><Relationship Id="rId10" Type="http://schemas.openxmlformats.org/officeDocument/2006/relationships/image" Target="../media/image10.jpg"/><Relationship Id="rId19" Type="http://schemas.openxmlformats.org/officeDocument/2006/relationships/image" Target="../media/image19.jpg"/><Relationship Id="rId31" Type="http://schemas.openxmlformats.org/officeDocument/2006/relationships/image" Target="../media/image31.jpg"/><Relationship Id="rId44" Type="http://schemas.openxmlformats.org/officeDocument/2006/relationships/image" Target="../media/image44.pn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g"/><Relationship Id="rId22" Type="http://schemas.openxmlformats.org/officeDocument/2006/relationships/image" Target="../media/image22.jpg"/><Relationship Id="rId27" Type="http://schemas.openxmlformats.org/officeDocument/2006/relationships/image" Target="../media/image27.jpg"/><Relationship Id="rId30" Type="http://schemas.openxmlformats.org/officeDocument/2006/relationships/image" Target="../media/image30.jpg"/><Relationship Id="rId35" Type="http://schemas.openxmlformats.org/officeDocument/2006/relationships/image" Target="../media/image35.jpg"/><Relationship Id="rId43" Type="http://schemas.openxmlformats.org/officeDocument/2006/relationships/image" Target="../media/image43.jpg"/><Relationship Id="rId8" Type="http://schemas.openxmlformats.org/officeDocument/2006/relationships/image" Target="../media/image8.jpg"/><Relationship Id="rId3" Type="http://schemas.openxmlformats.org/officeDocument/2006/relationships/image" Target="../media/image3.png"/><Relationship Id="rId12" Type="http://schemas.openxmlformats.org/officeDocument/2006/relationships/image" Target="../media/image12.jpg"/><Relationship Id="rId17" Type="http://schemas.openxmlformats.org/officeDocument/2006/relationships/image" Target="../media/image17.jpg"/><Relationship Id="rId25" Type="http://schemas.openxmlformats.org/officeDocument/2006/relationships/image" Target="../media/image25.jpg"/><Relationship Id="rId33" Type="http://schemas.openxmlformats.org/officeDocument/2006/relationships/image" Target="../media/image33.jpg"/><Relationship Id="rId38" Type="http://schemas.openxmlformats.org/officeDocument/2006/relationships/image" Target="../media/image38.jpg"/><Relationship Id="rId46" Type="http://schemas.openxmlformats.org/officeDocument/2006/relationships/image" Target="../media/image46.jpg"/><Relationship Id="rId20" Type="http://schemas.openxmlformats.org/officeDocument/2006/relationships/image" Target="../media/image20.jpg"/><Relationship Id="rId41" Type="http://schemas.openxmlformats.org/officeDocument/2006/relationships/image" Target="../media/image41.jpg"/></Relationships>
</file>

<file path=xl/drawings/_rels/drawing3.xml.rels><?xml version="1.0" encoding="UTF-8" standalone="yes"?>
<Relationships xmlns="http://schemas.openxmlformats.org/package/2006/relationships"><Relationship Id="rId13" Type="http://schemas.openxmlformats.org/officeDocument/2006/relationships/image" Target="../media/image56.jpg"/><Relationship Id="rId18" Type="http://schemas.openxmlformats.org/officeDocument/2006/relationships/image" Target="../media/image61.jpg"/><Relationship Id="rId26" Type="http://schemas.openxmlformats.org/officeDocument/2006/relationships/image" Target="../media/image68.jpg"/><Relationship Id="rId39" Type="http://schemas.openxmlformats.org/officeDocument/2006/relationships/image" Target="../media/image81.jpg"/><Relationship Id="rId21" Type="http://schemas.openxmlformats.org/officeDocument/2006/relationships/image" Target="../media/image64.jpg"/><Relationship Id="rId34" Type="http://schemas.openxmlformats.org/officeDocument/2006/relationships/image" Target="../media/image76.jpg"/><Relationship Id="rId42" Type="http://schemas.openxmlformats.org/officeDocument/2006/relationships/image" Target="../media/image84.jpg"/><Relationship Id="rId47" Type="http://schemas.openxmlformats.org/officeDocument/2006/relationships/image" Target="../media/image89.emf"/><Relationship Id="rId7" Type="http://schemas.openxmlformats.org/officeDocument/2006/relationships/image" Target="../media/image50.jpg"/><Relationship Id="rId2" Type="http://schemas.openxmlformats.org/officeDocument/2006/relationships/image" Target="../media/image48.jpg"/><Relationship Id="rId16" Type="http://schemas.openxmlformats.org/officeDocument/2006/relationships/image" Target="../media/image59.jpg"/><Relationship Id="rId29" Type="http://schemas.openxmlformats.org/officeDocument/2006/relationships/image" Target="../media/image71.jpg"/><Relationship Id="rId11" Type="http://schemas.openxmlformats.org/officeDocument/2006/relationships/image" Target="../media/image54.jpg"/><Relationship Id="rId24" Type="http://schemas.openxmlformats.org/officeDocument/2006/relationships/image" Target="../media/image67.jpg"/><Relationship Id="rId32" Type="http://schemas.openxmlformats.org/officeDocument/2006/relationships/image" Target="../media/image74.jpg"/><Relationship Id="rId37" Type="http://schemas.openxmlformats.org/officeDocument/2006/relationships/image" Target="../media/image79.jpg"/><Relationship Id="rId40" Type="http://schemas.openxmlformats.org/officeDocument/2006/relationships/image" Target="../media/image82.jpg"/><Relationship Id="rId45" Type="http://schemas.openxmlformats.org/officeDocument/2006/relationships/image" Target="../media/image87.jpg"/><Relationship Id="rId5" Type="http://schemas.openxmlformats.org/officeDocument/2006/relationships/image" Target="../media/image3.png"/><Relationship Id="rId15" Type="http://schemas.openxmlformats.org/officeDocument/2006/relationships/image" Target="../media/image58.jpg"/><Relationship Id="rId23" Type="http://schemas.openxmlformats.org/officeDocument/2006/relationships/image" Target="../media/image66.jpg"/><Relationship Id="rId28" Type="http://schemas.openxmlformats.org/officeDocument/2006/relationships/image" Target="../media/image70.jpg"/><Relationship Id="rId36" Type="http://schemas.openxmlformats.org/officeDocument/2006/relationships/image" Target="../media/image78.jpg"/><Relationship Id="rId49" Type="http://schemas.openxmlformats.org/officeDocument/2006/relationships/image" Target="../media/image91.png"/><Relationship Id="rId10" Type="http://schemas.openxmlformats.org/officeDocument/2006/relationships/image" Target="../media/image53.jpg"/><Relationship Id="rId19" Type="http://schemas.openxmlformats.org/officeDocument/2006/relationships/image" Target="../media/image62.jpg"/><Relationship Id="rId31" Type="http://schemas.openxmlformats.org/officeDocument/2006/relationships/image" Target="../media/image73.jpg"/><Relationship Id="rId44" Type="http://schemas.openxmlformats.org/officeDocument/2006/relationships/image" Target="../media/image86.jpg"/><Relationship Id="rId4" Type="http://schemas.openxmlformats.org/officeDocument/2006/relationships/image" Target="../media/image2.png"/><Relationship Id="rId9" Type="http://schemas.openxmlformats.org/officeDocument/2006/relationships/image" Target="../media/image52.jpg"/><Relationship Id="rId14" Type="http://schemas.openxmlformats.org/officeDocument/2006/relationships/image" Target="../media/image57.jpg"/><Relationship Id="rId22" Type="http://schemas.openxmlformats.org/officeDocument/2006/relationships/image" Target="../media/image65.jpg"/><Relationship Id="rId27" Type="http://schemas.openxmlformats.org/officeDocument/2006/relationships/image" Target="../media/image69.jpg"/><Relationship Id="rId30" Type="http://schemas.openxmlformats.org/officeDocument/2006/relationships/image" Target="../media/image72.jpg"/><Relationship Id="rId35" Type="http://schemas.openxmlformats.org/officeDocument/2006/relationships/image" Target="../media/image77.jpg"/><Relationship Id="rId43" Type="http://schemas.openxmlformats.org/officeDocument/2006/relationships/image" Target="../media/image85.jpg"/><Relationship Id="rId48" Type="http://schemas.openxmlformats.org/officeDocument/2006/relationships/image" Target="../media/image90.png"/><Relationship Id="rId8" Type="http://schemas.openxmlformats.org/officeDocument/2006/relationships/image" Target="../media/image51.jpg"/><Relationship Id="rId3" Type="http://schemas.openxmlformats.org/officeDocument/2006/relationships/image" Target="../media/image5.png"/><Relationship Id="rId12" Type="http://schemas.openxmlformats.org/officeDocument/2006/relationships/image" Target="../media/image55.jpg"/><Relationship Id="rId17" Type="http://schemas.openxmlformats.org/officeDocument/2006/relationships/image" Target="../media/image60.jpg"/><Relationship Id="rId25" Type="http://schemas.openxmlformats.org/officeDocument/2006/relationships/image" Target="../media/image44.png"/><Relationship Id="rId33" Type="http://schemas.openxmlformats.org/officeDocument/2006/relationships/image" Target="../media/image75.jpg"/><Relationship Id="rId38" Type="http://schemas.openxmlformats.org/officeDocument/2006/relationships/image" Target="../media/image80.jpg"/><Relationship Id="rId46" Type="http://schemas.openxmlformats.org/officeDocument/2006/relationships/image" Target="../media/image88.jpg"/><Relationship Id="rId20" Type="http://schemas.openxmlformats.org/officeDocument/2006/relationships/image" Target="../media/image63.jpg"/><Relationship Id="rId41" Type="http://schemas.openxmlformats.org/officeDocument/2006/relationships/image" Target="../media/image83.jpg"/><Relationship Id="rId1" Type="http://schemas.openxmlformats.org/officeDocument/2006/relationships/image" Target="../media/image47.jpg"/><Relationship Id="rId6" Type="http://schemas.openxmlformats.org/officeDocument/2006/relationships/image" Target="../media/image49.jpg"/></Relationships>
</file>

<file path=xl/drawings/_rels/drawing4.xml.rels><?xml version="1.0" encoding="UTF-8" standalone="yes"?>
<Relationships xmlns="http://schemas.openxmlformats.org/package/2006/relationships"><Relationship Id="rId13" Type="http://schemas.openxmlformats.org/officeDocument/2006/relationships/image" Target="../media/image100.jpg"/><Relationship Id="rId18" Type="http://schemas.openxmlformats.org/officeDocument/2006/relationships/image" Target="../media/image105.jpg"/><Relationship Id="rId26" Type="http://schemas.openxmlformats.org/officeDocument/2006/relationships/image" Target="../media/image113.jpg"/><Relationship Id="rId39" Type="http://schemas.openxmlformats.org/officeDocument/2006/relationships/image" Target="../media/image126.png"/><Relationship Id="rId21" Type="http://schemas.openxmlformats.org/officeDocument/2006/relationships/image" Target="../media/image108.jpg"/><Relationship Id="rId34" Type="http://schemas.openxmlformats.org/officeDocument/2006/relationships/image" Target="../media/image121.jpg"/><Relationship Id="rId42" Type="http://schemas.openxmlformats.org/officeDocument/2006/relationships/image" Target="../media/image129.png"/><Relationship Id="rId7" Type="http://schemas.openxmlformats.org/officeDocument/2006/relationships/image" Target="../media/image94.jpg"/><Relationship Id="rId2" Type="http://schemas.openxmlformats.org/officeDocument/2006/relationships/image" Target="../media/image3.png"/><Relationship Id="rId16" Type="http://schemas.openxmlformats.org/officeDocument/2006/relationships/image" Target="../media/image103.jpg"/><Relationship Id="rId20" Type="http://schemas.openxmlformats.org/officeDocument/2006/relationships/image" Target="../media/image107.jpg"/><Relationship Id="rId29" Type="http://schemas.openxmlformats.org/officeDocument/2006/relationships/image" Target="../media/image116.jpg"/><Relationship Id="rId41" Type="http://schemas.openxmlformats.org/officeDocument/2006/relationships/image" Target="../media/image128.png"/><Relationship Id="rId1" Type="http://schemas.openxmlformats.org/officeDocument/2006/relationships/image" Target="../media/image2.png"/><Relationship Id="rId6" Type="http://schemas.openxmlformats.org/officeDocument/2006/relationships/image" Target="../media/image5.png"/><Relationship Id="rId11" Type="http://schemas.openxmlformats.org/officeDocument/2006/relationships/image" Target="../media/image98.jpg"/><Relationship Id="rId24" Type="http://schemas.openxmlformats.org/officeDocument/2006/relationships/image" Target="../media/image111.jpg"/><Relationship Id="rId32" Type="http://schemas.openxmlformats.org/officeDocument/2006/relationships/image" Target="../media/image119.jpg"/><Relationship Id="rId37" Type="http://schemas.openxmlformats.org/officeDocument/2006/relationships/image" Target="../media/image124.jpg"/><Relationship Id="rId40" Type="http://schemas.openxmlformats.org/officeDocument/2006/relationships/image" Target="../media/image127.png"/><Relationship Id="rId5" Type="http://schemas.openxmlformats.org/officeDocument/2006/relationships/image" Target="../media/image93.jpg"/><Relationship Id="rId15" Type="http://schemas.openxmlformats.org/officeDocument/2006/relationships/image" Target="../media/image102.jpg"/><Relationship Id="rId23" Type="http://schemas.openxmlformats.org/officeDocument/2006/relationships/image" Target="../media/image110.jpg"/><Relationship Id="rId28" Type="http://schemas.openxmlformats.org/officeDocument/2006/relationships/image" Target="../media/image115.jpg"/><Relationship Id="rId36" Type="http://schemas.openxmlformats.org/officeDocument/2006/relationships/image" Target="../media/image123.jpg"/><Relationship Id="rId10" Type="http://schemas.openxmlformats.org/officeDocument/2006/relationships/image" Target="../media/image97.jpg"/><Relationship Id="rId19" Type="http://schemas.openxmlformats.org/officeDocument/2006/relationships/image" Target="../media/image106.jpg"/><Relationship Id="rId31" Type="http://schemas.openxmlformats.org/officeDocument/2006/relationships/image" Target="../media/image118.jpg"/><Relationship Id="rId44" Type="http://schemas.openxmlformats.org/officeDocument/2006/relationships/image" Target="../media/image131.png"/><Relationship Id="rId4" Type="http://schemas.openxmlformats.org/officeDocument/2006/relationships/image" Target="../media/image44.png"/><Relationship Id="rId9" Type="http://schemas.openxmlformats.org/officeDocument/2006/relationships/image" Target="../media/image96.jpg"/><Relationship Id="rId14" Type="http://schemas.openxmlformats.org/officeDocument/2006/relationships/image" Target="../media/image101.jpg"/><Relationship Id="rId22" Type="http://schemas.openxmlformats.org/officeDocument/2006/relationships/image" Target="../media/image109.jpg"/><Relationship Id="rId27" Type="http://schemas.openxmlformats.org/officeDocument/2006/relationships/image" Target="../media/image114.jpg"/><Relationship Id="rId30" Type="http://schemas.openxmlformats.org/officeDocument/2006/relationships/image" Target="../media/image117.jpg"/><Relationship Id="rId35" Type="http://schemas.openxmlformats.org/officeDocument/2006/relationships/image" Target="../media/image122.jpg"/><Relationship Id="rId43" Type="http://schemas.openxmlformats.org/officeDocument/2006/relationships/image" Target="../media/image130.png"/><Relationship Id="rId8" Type="http://schemas.openxmlformats.org/officeDocument/2006/relationships/image" Target="../media/image95.jpg"/><Relationship Id="rId3" Type="http://schemas.openxmlformats.org/officeDocument/2006/relationships/image" Target="../media/image92.jpg"/><Relationship Id="rId12" Type="http://schemas.openxmlformats.org/officeDocument/2006/relationships/image" Target="../media/image99.jpg"/><Relationship Id="rId17" Type="http://schemas.openxmlformats.org/officeDocument/2006/relationships/image" Target="../media/image104.jpg"/><Relationship Id="rId25" Type="http://schemas.openxmlformats.org/officeDocument/2006/relationships/image" Target="../media/image112.jpg"/><Relationship Id="rId33" Type="http://schemas.openxmlformats.org/officeDocument/2006/relationships/image" Target="../media/image120.jpg"/><Relationship Id="rId38" Type="http://schemas.openxmlformats.org/officeDocument/2006/relationships/image" Target="../media/image125.png"/></Relationships>
</file>

<file path=xl/drawings/_rels/drawing5.xml.rels><?xml version="1.0" encoding="UTF-8" standalone="yes"?>
<Relationships xmlns="http://schemas.openxmlformats.org/package/2006/relationships"><Relationship Id="rId13" Type="http://schemas.openxmlformats.org/officeDocument/2006/relationships/image" Target="../media/image140.jpg"/><Relationship Id="rId18" Type="http://schemas.openxmlformats.org/officeDocument/2006/relationships/image" Target="../media/image145.jpg"/><Relationship Id="rId26" Type="http://schemas.openxmlformats.org/officeDocument/2006/relationships/image" Target="../media/image153.jpg"/><Relationship Id="rId39" Type="http://schemas.openxmlformats.org/officeDocument/2006/relationships/image" Target="../media/image164.png"/><Relationship Id="rId21" Type="http://schemas.openxmlformats.org/officeDocument/2006/relationships/image" Target="../media/image148.jpg"/><Relationship Id="rId34" Type="http://schemas.openxmlformats.org/officeDocument/2006/relationships/image" Target="../media/image44.png"/><Relationship Id="rId7" Type="http://schemas.openxmlformats.org/officeDocument/2006/relationships/image" Target="../media/image134.jpg"/><Relationship Id="rId12" Type="http://schemas.openxmlformats.org/officeDocument/2006/relationships/image" Target="../media/image139.jpg"/><Relationship Id="rId17" Type="http://schemas.openxmlformats.org/officeDocument/2006/relationships/image" Target="../media/image144.jpg"/><Relationship Id="rId25" Type="http://schemas.openxmlformats.org/officeDocument/2006/relationships/image" Target="../media/image152.jpg"/><Relationship Id="rId33" Type="http://schemas.openxmlformats.org/officeDocument/2006/relationships/image" Target="../media/image159.jpg"/><Relationship Id="rId38" Type="http://schemas.openxmlformats.org/officeDocument/2006/relationships/image" Target="../media/image163.png"/><Relationship Id="rId2" Type="http://schemas.openxmlformats.org/officeDocument/2006/relationships/image" Target="../media/image5.png"/><Relationship Id="rId16" Type="http://schemas.openxmlformats.org/officeDocument/2006/relationships/image" Target="../media/image143.jpg"/><Relationship Id="rId20" Type="http://schemas.openxmlformats.org/officeDocument/2006/relationships/image" Target="../media/image147.jpg"/><Relationship Id="rId29" Type="http://schemas.openxmlformats.org/officeDocument/2006/relationships/image" Target="../media/image83.jpg"/><Relationship Id="rId1" Type="http://schemas.openxmlformats.org/officeDocument/2006/relationships/image" Target="../media/image2.png"/><Relationship Id="rId6" Type="http://schemas.openxmlformats.org/officeDocument/2006/relationships/image" Target="../media/image45.jpg"/><Relationship Id="rId11" Type="http://schemas.openxmlformats.org/officeDocument/2006/relationships/image" Target="../media/image138.jpg"/><Relationship Id="rId24" Type="http://schemas.openxmlformats.org/officeDocument/2006/relationships/image" Target="../media/image151.jpg"/><Relationship Id="rId32" Type="http://schemas.openxmlformats.org/officeDocument/2006/relationships/image" Target="../media/image158.jpg"/><Relationship Id="rId37" Type="http://schemas.openxmlformats.org/officeDocument/2006/relationships/image" Target="../media/image162.jpg"/><Relationship Id="rId40" Type="http://schemas.openxmlformats.org/officeDocument/2006/relationships/image" Target="../media/image165.png"/><Relationship Id="rId5" Type="http://schemas.openxmlformats.org/officeDocument/2006/relationships/image" Target="../media/image133.jpg"/><Relationship Id="rId15" Type="http://schemas.openxmlformats.org/officeDocument/2006/relationships/image" Target="../media/image142.jpg"/><Relationship Id="rId23" Type="http://schemas.openxmlformats.org/officeDocument/2006/relationships/image" Target="../media/image150.jpg"/><Relationship Id="rId28" Type="http://schemas.openxmlformats.org/officeDocument/2006/relationships/image" Target="../media/image155.jpg"/><Relationship Id="rId36" Type="http://schemas.openxmlformats.org/officeDocument/2006/relationships/image" Target="../media/image161.jpg"/><Relationship Id="rId10" Type="http://schemas.openxmlformats.org/officeDocument/2006/relationships/image" Target="../media/image137.jpg"/><Relationship Id="rId19" Type="http://schemas.openxmlformats.org/officeDocument/2006/relationships/image" Target="../media/image146.jpg"/><Relationship Id="rId31" Type="http://schemas.openxmlformats.org/officeDocument/2006/relationships/image" Target="../media/image157.jpg"/><Relationship Id="rId4" Type="http://schemas.openxmlformats.org/officeDocument/2006/relationships/image" Target="../media/image132.jpg"/><Relationship Id="rId9" Type="http://schemas.openxmlformats.org/officeDocument/2006/relationships/image" Target="../media/image136.jpg"/><Relationship Id="rId14" Type="http://schemas.openxmlformats.org/officeDocument/2006/relationships/image" Target="../media/image141.jpg"/><Relationship Id="rId22" Type="http://schemas.openxmlformats.org/officeDocument/2006/relationships/image" Target="../media/image149.jpg"/><Relationship Id="rId27" Type="http://schemas.openxmlformats.org/officeDocument/2006/relationships/image" Target="../media/image154.jpg"/><Relationship Id="rId30" Type="http://schemas.openxmlformats.org/officeDocument/2006/relationships/image" Target="../media/image156.jpg"/><Relationship Id="rId35" Type="http://schemas.openxmlformats.org/officeDocument/2006/relationships/image" Target="../media/image160.jpg"/><Relationship Id="rId8" Type="http://schemas.openxmlformats.org/officeDocument/2006/relationships/image" Target="../media/image135.jp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20781</xdr:colOff>
      <xdr:row>61</xdr:row>
      <xdr:rowOff>35857</xdr:rowOff>
    </xdr:from>
    <xdr:to>
      <xdr:col>8</xdr:col>
      <xdr:colOff>670723</xdr:colOff>
      <xdr:row>80</xdr:row>
      <xdr:rowOff>179293</xdr:rowOff>
    </xdr:to>
    <xdr:graphicFrame macro="">
      <xdr:nvGraphicFramePr>
        <xdr:cNvPr id="2" name="Gráfico 1">
          <a:extLst>
            <a:ext uri="{FF2B5EF4-FFF2-40B4-BE49-F238E27FC236}">
              <a16:creationId xmlns:a16="http://schemas.microsoft.com/office/drawing/2014/main" id="{93D387C0-E4D3-49EB-B697-6F1D08CE0C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86796</xdr:colOff>
      <xdr:row>61</xdr:row>
      <xdr:rowOff>45638</xdr:rowOff>
    </xdr:from>
    <xdr:to>
      <xdr:col>16</xdr:col>
      <xdr:colOff>171960</xdr:colOff>
      <xdr:row>81</xdr:row>
      <xdr:rowOff>45638</xdr:rowOff>
    </xdr:to>
    <xdr:graphicFrame macro="">
      <xdr:nvGraphicFramePr>
        <xdr:cNvPr id="3" name="Gráfico 2">
          <a:extLst>
            <a:ext uri="{FF2B5EF4-FFF2-40B4-BE49-F238E27FC236}">
              <a16:creationId xmlns:a16="http://schemas.microsoft.com/office/drawing/2014/main" id="{534A115D-CC6D-464D-99E8-637EB48C27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44823</xdr:colOff>
      <xdr:row>2</xdr:row>
      <xdr:rowOff>44824</xdr:rowOff>
    </xdr:from>
    <xdr:to>
      <xdr:col>4</xdr:col>
      <xdr:colOff>2133600</xdr:colOff>
      <xdr:row>6</xdr:row>
      <xdr:rowOff>1420906</xdr:rowOff>
    </xdr:to>
    <xdr:pic>
      <xdr:nvPicPr>
        <xdr:cNvPr id="24" name="image15.jpg">
          <a:extLst>
            <a:ext uri="{FF2B5EF4-FFF2-40B4-BE49-F238E27FC236}">
              <a16:creationId xmlns:a16="http://schemas.microsoft.com/office/drawing/2014/main" id="{0D12AAED-4849-4AC7-9B3D-7AF8C9D7FE20}"/>
            </a:ext>
          </a:extLst>
        </xdr:cNvPr>
        <xdr:cNvPicPr preferRelativeResize="0"/>
      </xdr:nvPicPr>
      <xdr:blipFill>
        <a:blip xmlns:r="http://schemas.openxmlformats.org/officeDocument/2006/relationships" r:embed="rId1" cstate="print"/>
        <a:stretch>
          <a:fillRect/>
        </a:stretch>
      </xdr:blipFill>
      <xdr:spPr>
        <a:xfrm>
          <a:off x="7215243" y="395344"/>
          <a:ext cx="2088777" cy="2077122"/>
        </a:xfrm>
        <a:prstGeom prst="rect">
          <a:avLst/>
        </a:prstGeom>
        <a:noFill/>
      </xdr:spPr>
    </xdr:pic>
    <xdr:clientData fPrintsWithSheet="0"/>
  </xdr:twoCellAnchor>
  <xdr:twoCellAnchor editAs="oneCell">
    <xdr:from>
      <xdr:col>8</xdr:col>
      <xdr:colOff>114300</xdr:colOff>
      <xdr:row>0</xdr:row>
      <xdr:rowOff>7621</xdr:rowOff>
    </xdr:from>
    <xdr:to>
      <xdr:col>8</xdr:col>
      <xdr:colOff>868680</xdr:colOff>
      <xdr:row>1</xdr:row>
      <xdr:rowOff>148431</xdr:rowOff>
    </xdr:to>
    <xdr:pic>
      <xdr:nvPicPr>
        <xdr:cNvPr id="25" name="Imagen 24" descr="SiB Colombia">
          <a:extLst>
            <a:ext uri="{FF2B5EF4-FFF2-40B4-BE49-F238E27FC236}">
              <a16:creationId xmlns:a16="http://schemas.microsoft.com/office/drawing/2014/main" id="{C08CD7DC-0CA5-4646-99B3-AD05E901E4E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7621"/>
          <a:ext cx="754380" cy="32369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200890</xdr:colOff>
      <xdr:row>2</xdr:row>
      <xdr:rowOff>8312</xdr:rowOff>
    </xdr:from>
    <xdr:to>
      <xdr:col>8</xdr:col>
      <xdr:colOff>715627</xdr:colOff>
      <xdr:row>4</xdr:row>
      <xdr:rowOff>154761</xdr:rowOff>
    </xdr:to>
    <xdr:pic>
      <xdr:nvPicPr>
        <xdr:cNvPr id="26" name="Imagen 25">
          <a:extLst>
            <a:ext uri="{FF2B5EF4-FFF2-40B4-BE49-F238E27FC236}">
              <a16:creationId xmlns:a16="http://schemas.microsoft.com/office/drawing/2014/main" id="{D9621FE6-5921-4C02-A7B3-B3D417B45044}"/>
            </a:ext>
          </a:extLst>
        </xdr:cNvPr>
        <xdr:cNvPicPr>
          <a:picLocks noChangeAspect="1"/>
        </xdr:cNvPicPr>
      </xdr:nvPicPr>
      <xdr:blipFill>
        <a:blip xmlns:r="http://schemas.openxmlformats.org/officeDocument/2006/relationships" r:embed="rId3"/>
        <a:stretch>
          <a:fillRect/>
        </a:stretch>
      </xdr:blipFill>
      <xdr:spPr>
        <a:xfrm>
          <a:off x="12888190" y="358832"/>
          <a:ext cx="514737" cy="512209"/>
        </a:xfrm>
        <a:prstGeom prst="rect">
          <a:avLst/>
        </a:prstGeom>
      </xdr:spPr>
    </xdr:pic>
    <xdr:clientData/>
  </xdr:twoCellAnchor>
  <xdr:twoCellAnchor>
    <xdr:from>
      <xdr:col>4</xdr:col>
      <xdr:colOff>89647</xdr:colOff>
      <xdr:row>10</xdr:row>
      <xdr:rowOff>62754</xdr:rowOff>
    </xdr:from>
    <xdr:to>
      <xdr:col>4</xdr:col>
      <xdr:colOff>2117911</xdr:colOff>
      <xdr:row>14</xdr:row>
      <xdr:rowOff>1413061</xdr:rowOff>
    </xdr:to>
    <xdr:pic>
      <xdr:nvPicPr>
        <xdr:cNvPr id="35" name="image10.jpg">
          <a:extLst>
            <a:ext uri="{FF2B5EF4-FFF2-40B4-BE49-F238E27FC236}">
              <a16:creationId xmlns:a16="http://schemas.microsoft.com/office/drawing/2014/main" id="{C10316A8-E8B1-428D-B9A6-D899AD8BD53D}"/>
            </a:ext>
          </a:extLst>
        </xdr:cNvPr>
        <xdr:cNvPicPr preferRelativeResize="0"/>
      </xdr:nvPicPr>
      <xdr:blipFill>
        <a:blip xmlns:r="http://schemas.openxmlformats.org/officeDocument/2006/relationships" r:embed="rId4" cstate="print"/>
        <a:stretch>
          <a:fillRect/>
        </a:stretch>
      </xdr:blipFill>
      <xdr:spPr>
        <a:xfrm>
          <a:off x="7260067" y="3087894"/>
          <a:ext cx="2028264" cy="2051347"/>
        </a:xfrm>
        <a:prstGeom prst="rect">
          <a:avLst/>
        </a:prstGeom>
        <a:noFill/>
      </xdr:spPr>
    </xdr:pic>
    <xdr:clientData fPrintsWithSheet="0"/>
  </xdr:twoCellAnchor>
  <xdr:oneCellAnchor>
    <xdr:from>
      <xdr:col>8</xdr:col>
      <xdr:colOff>114300</xdr:colOff>
      <xdr:row>8</xdr:row>
      <xdr:rowOff>7621</xdr:rowOff>
    </xdr:from>
    <xdr:ext cx="754380" cy="323690"/>
    <xdr:pic>
      <xdr:nvPicPr>
        <xdr:cNvPr id="36" name="Imagen 35" descr="SiB Colombia">
          <a:extLst>
            <a:ext uri="{FF2B5EF4-FFF2-40B4-BE49-F238E27FC236}">
              <a16:creationId xmlns:a16="http://schemas.microsoft.com/office/drawing/2014/main" id="{542E0319-DBF5-49BA-A370-49E53E5EBFC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26822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8</xdr:row>
      <xdr:rowOff>7621</xdr:rowOff>
    </xdr:from>
    <xdr:ext cx="754380" cy="321612"/>
    <xdr:pic>
      <xdr:nvPicPr>
        <xdr:cNvPr id="37" name="Imagen 36" descr="SiB Colombia">
          <a:extLst>
            <a:ext uri="{FF2B5EF4-FFF2-40B4-BE49-F238E27FC236}">
              <a16:creationId xmlns:a16="http://schemas.microsoft.com/office/drawing/2014/main" id="{9DC13382-E37D-457C-95CE-88C179A1D474}"/>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26822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10</xdr:row>
      <xdr:rowOff>8312</xdr:rowOff>
    </xdr:from>
    <xdr:ext cx="514737" cy="508052"/>
    <xdr:pic>
      <xdr:nvPicPr>
        <xdr:cNvPr id="38" name="Imagen 37">
          <a:extLst>
            <a:ext uri="{FF2B5EF4-FFF2-40B4-BE49-F238E27FC236}">
              <a16:creationId xmlns:a16="http://schemas.microsoft.com/office/drawing/2014/main" id="{74531DC7-F1D3-43A8-BC9D-ADFCA3EEE1F6}"/>
            </a:ext>
          </a:extLst>
        </xdr:cNvPr>
        <xdr:cNvPicPr>
          <a:picLocks noChangeAspect="1"/>
        </xdr:cNvPicPr>
      </xdr:nvPicPr>
      <xdr:blipFill>
        <a:blip xmlns:r="http://schemas.openxmlformats.org/officeDocument/2006/relationships" r:embed="rId3"/>
        <a:stretch>
          <a:fillRect/>
        </a:stretch>
      </xdr:blipFill>
      <xdr:spPr>
        <a:xfrm>
          <a:off x="12888190" y="3033452"/>
          <a:ext cx="514737" cy="508052"/>
        </a:xfrm>
        <a:prstGeom prst="rect">
          <a:avLst/>
        </a:prstGeom>
      </xdr:spPr>
    </xdr:pic>
    <xdr:clientData/>
  </xdr:oneCellAnchor>
  <xdr:twoCellAnchor>
    <xdr:from>
      <xdr:col>4</xdr:col>
      <xdr:colOff>98611</xdr:colOff>
      <xdr:row>18</xdr:row>
      <xdr:rowOff>53788</xdr:rowOff>
    </xdr:from>
    <xdr:to>
      <xdr:col>4</xdr:col>
      <xdr:colOff>2063002</xdr:colOff>
      <xdr:row>22</xdr:row>
      <xdr:rowOff>1409700</xdr:rowOff>
    </xdr:to>
    <xdr:pic>
      <xdr:nvPicPr>
        <xdr:cNvPr id="39" name="image32.jpg">
          <a:extLst>
            <a:ext uri="{FF2B5EF4-FFF2-40B4-BE49-F238E27FC236}">
              <a16:creationId xmlns:a16="http://schemas.microsoft.com/office/drawing/2014/main" id="{A92FE345-B5D8-4266-90AB-34B5D04EFDF4}"/>
            </a:ext>
          </a:extLst>
        </xdr:cNvPr>
        <xdr:cNvPicPr preferRelativeResize="0"/>
      </xdr:nvPicPr>
      <xdr:blipFill>
        <a:blip xmlns:r="http://schemas.openxmlformats.org/officeDocument/2006/relationships" r:embed="rId6" cstate="print"/>
        <a:stretch>
          <a:fillRect/>
        </a:stretch>
      </xdr:blipFill>
      <xdr:spPr>
        <a:xfrm>
          <a:off x="7269031" y="5753548"/>
          <a:ext cx="1964391" cy="2056952"/>
        </a:xfrm>
        <a:prstGeom prst="rect">
          <a:avLst/>
        </a:prstGeom>
        <a:noFill/>
      </xdr:spPr>
    </xdr:pic>
    <xdr:clientData/>
  </xdr:twoCellAnchor>
  <xdr:oneCellAnchor>
    <xdr:from>
      <xdr:col>8</xdr:col>
      <xdr:colOff>114300</xdr:colOff>
      <xdr:row>16</xdr:row>
      <xdr:rowOff>7621</xdr:rowOff>
    </xdr:from>
    <xdr:ext cx="754380" cy="323690"/>
    <xdr:pic>
      <xdr:nvPicPr>
        <xdr:cNvPr id="40" name="Imagen 39" descr="SiB Colombia">
          <a:extLst>
            <a:ext uri="{FF2B5EF4-FFF2-40B4-BE49-F238E27FC236}">
              <a16:creationId xmlns:a16="http://schemas.microsoft.com/office/drawing/2014/main" id="{C62AE97F-45D3-4131-8DD1-6248E1139F1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53568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220980</xdr:colOff>
      <xdr:row>18</xdr:row>
      <xdr:rowOff>15240</xdr:rowOff>
    </xdr:from>
    <xdr:ext cx="514737" cy="508052"/>
    <xdr:pic>
      <xdr:nvPicPr>
        <xdr:cNvPr id="41" name="Imagen 40">
          <a:extLst>
            <a:ext uri="{FF2B5EF4-FFF2-40B4-BE49-F238E27FC236}">
              <a16:creationId xmlns:a16="http://schemas.microsoft.com/office/drawing/2014/main" id="{5915AB14-CBAF-4B54-897D-44536162E530}"/>
            </a:ext>
          </a:extLst>
        </xdr:cNvPr>
        <xdr:cNvPicPr>
          <a:picLocks noChangeAspect="1"/>
        </xdr:cNvPicPr>
      </xdr:nvPicPr>
      <xdr:blipFill>
        <a:blip xmlns:r="http://schemas.openxmlformats.org/officeDocument/2006/relationships" r:embed="rId3"/>
        <a:stretch>
          <a:fillRect/>
        </a:stretch>
      </xdr:blipFill>
      <xdr:spPr>
        <a:xfrm>
          <a:off x="12908280" y="5715000"/>
          <a:ext cx="514737" cy="508052"/>
        </a:xfrm>
        <a:prstGeom prst="rect">
          <a:avLst/>
        </a:prstGeom>
      </xdr:spPr>
    </xdr:pic>
    <xdr:clientData/>
  </xdr:oneCellAnchor>
  <xdr:oneCellAnchor>
    <xdr:from>
      <xdr:col>8</xdr:col>
      <xdr:colOff>114300</xdr:colOff>
      <xdr:row>24</xdr:row>
      <xdr:rowOff>7621</xdr:rowOff>
    </xdr:from>
    <xdr:ext cx="754380" cy="321612"/>
    <xdr:pic>
      <xdr:nvPicPr>
        <xdr:cNvPr id="42" name="Imagen 41" descr="SiB Colombia">
          <a:extLst>
            <a:ext uri="{FF2B5EF4-FFF2-40B4-BE49-F238E27FC236}">
              <a16:creationId xmlns:a16="http://schemas.microsoft.com/office/drawing/2014/main" id="{D65988D7-E768-4522-A713-4F8F4A3994BB}"/>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80314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26</xdr:row>
      <xdr:rowOff>8312</xdr:rowOff>
    </xdr:from>
    <xdr:ext cx="514737" cy="508052"/>
    <xdr:pic>
      <xdr:nvPicPr>
        <xdr:cNvPr id="43" name="Imagen 42">
          <a:extLst>
            <a:ext uri="{FF2B5EF4-FFF2-40B4-BE49-F238E27FC236}">
              <a16:creationId xmlns:a16="http://schemas.microsoft.com/office/drawing/2014/main" id="{B2943D5E-A449-4543-8FB3-81075214F79B}"/>
            </a:ext>
          </a:extLst>
        </xdr:cNvPr>
        <xdr:cNvPicPr>
          <a:picLocks noChangeAspect="1"/>
        </xdr:cNvPicPr>
      </xdr:nvPicPr>
      <xdr:blipFill>
        <a:blip xmlns:r="http://schemas.openxmlformats.org/officeDocument/2006/relationships" r:embed="rId3"/>
        <a:stretch>
          <a:fillRect/>
        </a:stretch>
      </xdr:blipFill>
      <xdr:spPr>
        <a:xfrm>
          <a:off x="12888190" y="8382692"/>
          <a:ext cx="514737" cy="508052"/>
        </a:xfrm>
        <a:prstGeom prst="rect">
          <a:avLst/>
        </a:prstGeom>
      </xdr:spPr>
    </xdr:pic>
    <xdr:clientData/>
  </xdr:oneCellAnchor>
  <xdr:oneCellAnchor>
    <xdr:from>
      <xdr:col>4</xdr:col>
      <xdr:colOff>116538</xdr:colOff>
      <xdr:row>26</xdr:row>
      <xdr:rowOff>71716</xdr:rowOff>
    </xdr:from>
    <xdr:ext cx="1999132" cy="2061883"/>
    <xdr:pic>
      <xdr:nvPicPr>
        <xdr:cNvPr id="44" name="image29.jpg">
          <a:extLst>
            <a:ext uri="{FF2B5EF4-FFF2-40B4-BE49-F238E27FC236}">
              <a16:creationId xmlns:a16="http://schemas.microsoft.com/office/drawing/2014/main" id="{C014E92C-C215-4C62-B21D-7E2E619674B3}"/>
            </a:ext>
          </a:extLst>
        </xdr:cNvPr>
        <xdr:cNvPicPr preferRelativeResize="0"/>
      </xdr:nvPicPr>
      <xdr:blipFill>
        <a:blip xmlns:r="http://schemas.openxmlformats.org/officeDocument/2006/relationships" r:embed="rId7" cstate="print"/>
        <a:stretch>
          <a:fillRect/>
        </a:stretch>
      </xdr:blipFill>
      <xdr:spPr>
        <a:xfrm>
          <a:off x="7286958" y="8446096"/>
          <a:ext cx="1999132" cy="2061883"/>
        </a:xfrm>
        <a:prstGeom prst="rect">
          <a:avLst/>
        </a:prstGeom>
        <a:noFill/>
      </xdr:spPr>
    </xdr:pic>
    <xdr:clientData fLocksWithSheet="0"/>
  </xdr:oneCellAnchor>
  <xdr:oneCellAnchor>
    <xdr:from>
      <xdr:col>4</xdr:col>
      <xdr:colOff>71717</xdr:colOff>
      <xdr:row>34</xdr:row>
      <xdr:rowOff>26893</xdr:rowOff>
    </xdr:from>
    <xdr:ext cx="2027144" cy="2073089"/>
    <xdr:pic>
      <xdr:nvPicPr>
        <xdr:cNvPr id="45" name="image1.jpg">
          <a:extLst>
            <a:ext uri="{FF2B5EF4-FFF2-40B4-BE49-F238E27FC236}">
              <a16:creationId xmlns:a16="http://schemas.microsoft.com/office/drawing/2014/main" id="{6388FB7B-137C-4663-A173-B1B201463AA5}"/>
            </a:ext>
          </a:extLst>
        </xdr:cNvPr>
        <xdr:cNvPicPr preferRelativeResize="0"/>
      </xdr:nvPicPr>
      <xdr:blipFill>
        <a:blip xmlns:r="http://schemas.openxmlformats.org/officeDocument/2006/relationships" r:embed="rId8" cstate="print"/>
        <a:stretch>
          <a:fillRect/>
        </a:stretch>
      </xdr:blipFill>
      <xdr:spPr>
        <a:xfrm>
          <a:off x="7242137" y="11075893"/>
          <a:ext cx="2027144" cy="2073089"/>
        </a:xfrm>
        <a:prstGeom prst="rect">
          <a:avLst/>
        </a:prstGeom>
        <a:noFill/>
      </xdr:spPr>
    </xdr:pic>
    <xdr:clientData fLocksWithSheet="0"/>
  </xdr:oneCellAnchor>
  <xdr:oneCellAnchor>
    <xdr:from>
      <xdr:col>8</xdr:col>
      <xdr:colOff>114300</xdr:colOff>
      <xdr:row>32</xdr:row>
      <xdr:rowOff>7621</xdr:rowOff>
    </xdr:from>
    <xdr:ext cx="754380" cy="323690"/>
    <xdr:pic>
      <xdr:nvPicPr>
        <xdr:cNvPr id="46" name="Imagen 45" descr="SiB Colombia">
          <a:extLst>
            <a:ext uri="{FF2B5EF4-FFF2-40B4-BE49-F238E27FC236}">
              <a16:creationId xmlns:a16="http://schemas.microsoft.com/office/drawing/2014/main" id="{5F686F1A-D270-4B9D-9AFA-B82B08966E5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107061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32</xdr:row>
      <xdr:rowOff>7621</xdr:rowOff>
    </xdr:from>
    <xdr:ext cx="754380" cy="321612"/>
    <xdr:pic>
      <xdr:nvPicPr>
        <xdr:cNvPr id="47" name="Imagen 46" descr="SiB Colombia">
          <a:extLst>
            <a:ext uri="{FF2B5EF4-FFF2-40B4-BE49-F238E27FC236}">
              <a16:creationId xmlns:a16="http://schemas.microsoft.com/office/drawing/2014/main" id="{622A05C1-2C9F-4EFA-956A-70408CD14E2B}"/>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107061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34</xdr:row>
      <xdr:rowOff>8312</xdr:rowOff>
    </xdr:from>
    <xdr:ext cx="514737" cy="508052"/>
    <xdr:pic>
      <xdr:nvPicPr>
        <xdr:cNvPr id="48" name="Imagen 47">
          <a:extLst>
            <a:ext uri="{FF2B5EF4-FFF2-40B4-BE49-F238E27FC236}">
              <a16:creationId xmlns:a16="http://schemas.microsoft.com/office/drawing/2014/main" id="{8117DB85-E52E-42C5-BD5C-B0A0940FEAB2}"/>
            </a:ext>
          </a:extLst>
        </xdr:cNvPr>
        <xdr:cNvPicPr>
          <a:picLocks noChangeAspect="1"/>
        </xdr:cNvPicPr>
      </xdr:nvPicPr>
      <xdr:blipFill>
        <a:blip xmlns:r="http://schemas.openxmlformats.org/officeDocument/2006/relationships" r:embed="rId3"/>
        <a:stretch>
          <a:fillRect/>
        </a:stretch>
      </xdr:blipFill>
      <xdr:spPr>
        <a:xfrm>
          <a:off x="12888190" y="11057312"/>
          <a:ext cx="514737" cy="508052"/>
        </a:xfrm>
        <a:prstGeom prst="rect">
          <a:avLst/>
        </a:prstGeom>
      </xdr:spPr>
    </xdr:pic>
    <xdr:clientData/>
  </xdr:oneCellAnchor>
  <xdr:oneCellAnchor>
    <xdr:from>
      <xdr:col>4</xdr:col>
      <xdr:colOff>71717</xdr:colOff>
      <xdr:row>42</xdr:row>
      <xdr:rowOff>62752</xdr:rowOff>
    </xdr:from>
    <xdr:ext cx="2009215" cy="2055159"/>
    <xdr:pic>
      <xdr:nvPicPr>
        <xdr:cNvPr id="49" name="image2.jpg">
          <a:extLst>
            <a:ext uri="{FF2B5EF4-FFF2-40B4-BE49-F238E27FC236}">
              <a16:creationId xmlns:a16="http://schemas.microsoft.com/office/drawing/2014/main" id="{8ECB68CB-0F29-4919-B73B-82AD4CEBFB6A}"/>
            </a:ext>
          </a:extLst>
        </xdr:cNvPr>
        <xdr:cNvPicPr preferRelativeResize="0"/>
      </xdr:nvPicPr>
      <xdr:blipFill>
        <a:blip xmlns:r="http://schemas.openxmlformats.org/officeDocument/2006/relationships" r:embed="rId9" cstate="print"/>
        <a:stretch>
          <a:fillRect/>
        </a:stretch>
      </xdr:blipFill>
      <xdr:spPr>
        <a:xfrm>
          <a:off x="7242137" y="16460992"/>
          <a:ext cx="2009215" cy="2055159"/>
        </a:xfrm>
        <a:prstGeom prst="rect">
          <a:avLst/>
        </a:prstGeom>
        <a:noFill/>
      </xdr:spPr>
    </xdr:pic>
    <xdr:clientData fLocksWithSheet="0"/>
  </xdr:oneCellAnchor>
  <xdr:oneCellAnchor>
    <xdr:from>
      <xdr:col>8</xdr:col>
      <xdr:colOff>114300</xdr:colOff>
      <xdr:row>40</xdr:row>
      <xdr:rowOff>7621</xdr:rowOff>
    </xdr:from>
    <xdr:ext cx="754380" cy="321612"/>
    <xdr:pic>
      <xdr:nvPicPr>
        <xdr:cNvPr id="50" name="Imagen 49" descr="SiB Colombia">
          <a:extLst>
            <a:ext uri="{FF2B5EF4-FFF2-40B4-BE49-F238E27FC236}">
              <a16:creationId xmlns:a16="http://schemas.microsoft.com/office/drawing/2014/main" id="{B3BEC2D2-E488-4571-AFFE-E461D8D3F23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160553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42</xdr:row>
      <xdr:rowOff>8312</xdr:rowOff>
    </xdr:from>
    <xdr:ext cx="514737" cy="508052"/>
    <xdr:pic>
      <xdr:nvPicPr>
        <xdr:cNvPr id="51" name="Imagen 50">
          <a:extLst>
            <a:ext uri="{FF2B5EF4-FFF2-40B4-BE49-F238E27FC236}">
              <a16:creationId xmlns:a16="http://schemas.microsoft.com/office/drawing/2014/main" id="{99326152-1496-41EB-B9CE-A3C699BC24B8}"/>
            </a:ext>
          </a:extLst>
        </xdr:cNvPr>
        <xdr:cNvPicPr>
          <a:picLocks noChangeAspect="1"/>
        </xdr:cNvPicPr>
      </xdr:nvPicPr>
      <xdr:blipFill>
        <a:blip xmlns:r="http://schemas.openxmlformats.org/officeDocument/2006/relationships" r:embed="rId3"/>
        <a:stretch>
          <a:fillRect/>
        </a:stretch>
      </xdr:blipFill>
      <xdr:spPr>
        <a:xfrm>
          <a:off x="12888190" y="16406552"/>
          <a:ext cx="514737" cy="508052"/>
        </a:xfrm>
        <a:prstGeom prst="rect">
          <a:avLst/>
        </a:prstGeom>
      </xdr:spPr>
    </xdr:pic>
    <xdr:clientData/>
  </xdr:oneCellAnchor>
  <xdr:oneCellAnchor>
    <xdr:from>
      <xdr:col>4</xdr:col>
      <xdr:colOff>107575</xdr:colOff>
      <xdr:row>50</xdr:row>
      <xdr:rowOff>80682</xdr:rowOff>
    </xdr:from>
    <xdr:ext cx="1955427" cy="1992405"/>
    <xdr:pic>
      <xdr:nvPicPr>
        <xdr:cNvPr id="52" name="image20.jpg">
          <a:extLst>
            <a:ext uri="{FF2B5EF4-FFF2-40B4-BE49-F238E27FC236}">
              <a16:creationId xmlns:a16="http://schemas.microsoft.com/office/drawing/2014/main" id="{599FF051-AA9E-4C8A-B14C-2CFB48207B47}"/>
            </a:ext>
          </a:extLst>
        </xdr:cNvPr>
        <xdr:cNvPicPr preferRelativeResize="0"/>
      </xdr:nvPicPr>
      <xdr:blipFill>
        <a:blip xmlns:r="http://schemas.openxmlformats.org/officeDocument/2006/relationships" r:embed="rId10" cstate="print"/>
        <a:stretch>
          <a:fillRect/>
        </a:stretch>
      </xdr:blipFill>
      <xdr:spPr>
        <a:xfrm>
          <a:off x="7277995" y="19153542"/>
          <a:ext cx="1955427" cy="1992405"/>
        </a:xfrm>
        <a:prstGeom prst="rect">
          <a:avLst/>
        </a:prstGeom>
        <a:noFill/>
      </xdr:spPr>
    </xdr:pic>
    <xdr:clientData fLocksWithSheet="0"/>
  </xdr:oneCellAnchor>
  <xdr:oneCellAnchor>
    <xdr:from>
      <xdr:col>8</xdr:col>
      <xdr:colOff>114300</xdr:colOff>
      <xdr:row>48</xdr:row>
      <xdr:rowOff>7621</xdr:rowOff>
    </xdr:from>
    <xdr:ext cx="754380" cy="323690"/>
    <xdr:pic>
      <xdr:nvPicPr>
        <xdr:cNvPr id="53" name="Imagen 52" descr="SiB Colombia">
          <a:extLst>
            <a:ext uri="{FF2B5EF4-FFF2-40B4-BE49-F238E27FC236}">
              <a16:creationId xmlns:a16="http://schemas.microsoft.com/office/drawing/2014/main" id="{68C9A1F7-CBD3-40E5-B0F1-CF8018F78C5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187299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48</xdr:row>
      <xdr:rowOff>7621</xdr:rowOff>
    </xdr:from>
    <xdr:ext cx="754380" cy="321612"/>
    <xdr:pic>
      <xdr:nvPicPr>
        <xdr:cNvPr id="54" name="Imagen 53" descr="SiB Colombia">
          <a:extLst>
            <a:ext uri="{FF2B5EF4-FFF2-40B4-BE49-F238E27FC236}">
              <a16:creationId xmlns:a16="http://schemas.microsoft.com/office/drawing/2014/main" id="{BCBD66FC-A39E-4033-B599-8117F3234BBF}"/>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187299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50</xdr:row>
      <xdr:rowOff>8312</xdr:rowOff>
    </xdr:from>
    <xdr:ext cx="514737" cy="508052"/>
    <xdr:pic>
      <xdr:nvPicPr>
        <xdr:cNvPr id="55" name="Imagen 54">
          <a:extLst>
            <a:ext uri="{FF2B5EF4-FFF2-40B4-BE49-F238E27FC236}">
              <a16:creationId xmlns:a16="http://schemas.microsoft.com/office/drawing/2014/main" id="{A2CDF926-0F8A-4EB3-B403-FBC1909F45AB}"/>
            </a:ext>
          </a:extLst>
        </xdr:cNvPr>
        <xdr:cNvPicPr>
          <a:picLocks noChangeAspect="1"/>
        </xdr:cNvPicPr>
      </xdr:nvPicPr>
      <xdr:blipFill>
        <a:blip xmlns:r="http://schemas.openxmlformats.org/officeDocument/2006/relationships" r:embed="rId3"/>
        <a:stretch>
          <a:fillRect/>
        </a:stretch>
      </xdr:blipFill>
      <xdr:spPr>
        <a:xfrm>
          <a:off x="12888190" y="19081172"/>
          <a:ext cx="514737" cy="508052"/>
        </a:xfrm>
        <a:prstGeom prst="rect">
          <a:avLst/>
        </a:prstGeom>
      </xdr:spPr>
    </xdr:pic>
    <xdr:clientData/>
  </xdr:oneCellAnchor>
  <xdr:oneCellAnchor>
    <xdr:from>
      <xdr:col>4</xdr:col>
      <xdr:colOff>98611</xdr:colOff>
      <xdr:row>58</xdr:row>
      <xdr:rowOff>53788</xdr:rowOff>
    </xdr:from>
    <xdr:ext cx="2018180" cy="2054599"/>
    <xdr:pic>
      <xdr:nvPicPr>
        <xdr:cNvPr id="56" name="image16.jpg">
          <a:extLst>
            <a:ext uri="{FF2B5EF4-FFF2-40B4-BE49-F238E27FC236}">
              <a16:creationId xmlns:a16="http://schemas.microsoft.com/office/drawing/2014/main" id="{096004BF-B912-4E23-853B-F7BF9E1D61AC}"/>
            </a:ext>
          </a:extLst>
        </xdr:cNvPr>
        <xdr:cNvPicPr preferRelativeResize="0"/>
      </xdr:nvPicPr>
      <xdr:blipFill>
        <a:blip xmlns:r="http://schemas.openxmlformats.org/officeDocument/2006/relationships" r:embed="rId11" cstate="print"/>
        <a:stretch>
          <a:fillRect/>
        </a:stretch>
      </xdr:blipFill>
      <xdr:spPr>
        <a:xfrm>
          <a:off x="7269031" y="40523608"/>
          <a:ext cx="2018180" cy="2054599"/>
        </a:xfrm>
        <a:prstGeom prst="rect">
          <a:avLst/>
        </a:prstGeom>
        <a:noFill/>
      </xdr:spPr>
    </xdr:pic>
    <xdr:clientData fLocksWithSheet="0"/>
  </xdr:oneCellAnchor>
  <xdr:oneCellAnchor>
    <xdr:from>
      <xdr:col>8</xdr:col>
      <xdr:colOff>114300</xdr:colOff>
      <xdr:row>56</xdr:row>
      <xdr:rowOff>7621</xdr:rowOff>
    </xdr:from>
    <xdr:ext cx="754380" cy="321612"/>
    <xdr:pic>
      <xdr:nvPicPr>
        <xdr:cNvPr id="57" name="Imagen 56" descr="SiB Colombia">
          <a:extLst>
            <a:ext uri="{FF2B5EF4-FFF2-40B4-BE49-F238E27FC236}">
              <a16:creationId xmlns:a16="http://schemas.microsoft.com/office/drawing/2014/main" id="{20D43F62-2ABA-4397-BAE6-713086EA0134}"/>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401269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58</xdr:row>
      <xdr:rowOff>8312</xdr:rowOff>
    </xdr:from>
    <xdr:ext cx="514737" cy="508052"/>
    <xdr:pic>
      <xdr:nvPicPr>
        <xdr:cNvPr id="58" name="Imagen 57">
          <a:extLst>
            <a:ext uri="{FF2B5EF4-FFF2-40B4-BE49-F238E27FC236}">
              <a16:creationId xmlns:a16="http://schemas.microsoft.com/office/drawing/2014/main" id="{2E0D5A90-462A-4BFB-91C7-422AECA89C7E}"/>
            </a:ext>
          </a:extLst>
        </xdr:cNvPr>
        <xdr:cNvPicPr>
          <a:picLocks noChangeAspect="1"/>
        </xdr:cNvPicPr>
      </xdr:nvPicPr>
      <xdr:blipFill>
        <a:blip xmlns:r="http://schemas.openxmlformats.org/officeDocument/2006/relationships" r:embed="rId3"/>
        <a:stretch>
          <a:fillRect/>
        </a:stretch>
      </xdr:blipFill>
      <xdr:spPr>
        <a:xfrm>
          <a:off x="12888190" y="40478132"/>
          <a:ext cx="514737" cy="508052"/>
        </a:xfrm>
        <a:prstGeom prst="rect">
          <a:avLst/>
        </a:prstGeom>
      </xdr:spPr>
    </xdr:pic>
    <xdr:clientData/>
  </xdr:oneCellAnchor>
  <xdr:oneCellAnchor>
    <xdr:from>
      <xdr:col>4</xdr:col>
      <xdr:colOff>62751</xdr:colOff>
      <xdr:row>66</xdr:row>
      <xdr:rowOff>53789</xdr:rowOff>
    </xdr:from>
    <xdr:ext cx="2054039" cy="2055158"/>
    <xdr:pic>
      <xdr:nvPicPr>
        <xdr:cNvPr id="59" name="image12.jpg">
          <a:extLst>
            <a:ext uri="{FF2B5EF4-FFF2-40B4-BE49-F238E27FC236}">
              <a16:creationId xmlns:a16="http://schemas.microsoft.com/office/drawing/2014/main" id="{E33D0A3D-DC36-4824-ACA5-CF1715056EE4}"/>
            </a:ext>
          </a:extLst>
        </xdr:cNvPr>
        <xdr:cNvPicPr preferRelativeResize="0"/>
      </xdr:nvPicPr>
      <xdr:blipFill>
        <a:blip xmlns:r="http://schemas.openxmlformats.org/officeDocument/2006/relationships" r:embed="rId12" cstate="print"/>
        <a:stretch>
          <a:fillRect/>
        </a:stretch>
      </xdr:blipFill>
      <xdr:spPr>
        <a:xfrm>
          <a:off x="7233171" y="48547469"/>
          <a:ext cx="2054039" cy="2055158"/>
        </a:xfrm>
        <a:prstGeom prst="rect">
          <a:avLst/>
        </a:prstGeom>
        <a:noFill/>
      </xdr:spPr>
    </xdr:pic>
    <xdr:clientData fLocksWithSheet="0"/>
  </xdr:oneCellAnchor>
  <xdr:oneCellAnchor>
    <xdr:from>
      <xdr:col>8</xdr:col>
      <xdr:colOff>114300</xdr:colOff>
      <xdr:row>64</xdr:row>
      <xdr:rowOff>7621</xdr:rowOff>
    </xdr:from>
    <xdr:ext cx="754380" cy="321612"/>
    <xdr:pic>
      <xdr:nvPicPr>
        <xdr:cNvPr id="60" name="Imagen 59" descr="SiB Colombia">
          <a:extLst>
            <a:ext uri="{FF2B5EF4-FFF2-40B4-BE49-F238E27FC236}">
              <a16:creationId xmlns:a16="http://schemas.microsoft.com/office/drawing/2014/main" id="{BEA1A8B4-43C4-4445-8733-AD54DBADD988}"/>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481507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66</xdr:row>
      <xdr:rowOff>8312</xdr:rowOff>
    </xdr:from>
    <xdr:ext cx="514737" cy="508052"/>
    <xdr:pic>
      <xdr:nvPicPr>
        <xdr:cNvPr id="61" name="Imagen 60">
          <a:extLst>
            <a:ext uri="{FF2B5EF4-FFF2-40B4-BE49-F238E27FC236}">
              <a16:creationId xmlns:a16="http://schemas.microsoft.com/office/drawing/2014/main" id="{8BFB2011-3C0D-4B08-9B21-C93E06B3FABD}"/>
            </a:ext>
          </a:extLst>
        </xdr:cNvPr>
        <xdr:cNvPicPr>
          <a:picLocks noChangeAspect="1"/>
        </xdr:cNvPicPr>
      </xdr:nvPicPr>
      <xdr:blipFill>
        <a:blip xmlns:r="http://schemas.openxmlformats.org/officeDocument/2006/relationships" r:embed="rId3"/>
        <a:stretch>
          <a:fillRect/>
        </a:stretch>
      </xdr:blipFill>
      <xdr:spPr>
        <a:xfrm>
          <a:off x="12888190" y="48501992"/>
          <a:ext cx="514737" cy="508052"/>
        </a:xfrm>
        <a:prstGeom prst="rect">
          <a:avLst/>
        </a:prstGeom>
      </xdr:spPr>
    </xdr:pic>
    <xdr:clientData/>
  </xdr:oneCellAnchor>
  <xdr:oneCellAnchor>
    <xdr:from>
      <xdr:col>4</xdr:col>
      <xdr:colOff>71717</xdr:colOff>
      <xdr:row>74</xdr:row>
      <xdr:rowOff>80682</xdr:rowOff>
    </xdr:from>
    <xdr:ext cx="2027144" cy="2037230"/>
    <xdr:pic>
      <xdr:nvPicPr>
        <xdr:cNvPr id="62" name="image7.jpg">
          <a:extLst>
            <a:ext uri="{FF2B5EF4-FFF2-40B4-BE49-F238E27FC236}">
              <a16:creationId xmlns:a16="http://schemas.microsoft.com/office/drawing/2014/main" id="{97D9ADAB-ED2B-491A-80CD-E69B4E75872F}"/>
            </a:ext>
          </a:extLst>
        </xdr:cNvPr>
        <xdr:cNvPicPr preferRelativeResize="0"/>
      </xdr:nvPicPr>
      <xdr:blipFill>
        <a:blip xmlns:r="http://schemas.openxmlformats.org/officeDocument/2006/relationships" r:embed="rId13" cstate="print"/>
        <a:stretch>
          <a:fillRect/>
        </a:stretch>
      </xdr:blipFill>
      <xdr:spPr>
        <a:xfrm>
          <a:off x="7242137" y="51248982"/>
          <a:ext cx="2027144" cy="2037230"/>
        </a:xfrm>
        <a:prstGeom prst="rect">
          <a:avLst/>
        </a:prstGeom>
        <a:noFill/>
      </xdr:spPr>
    </xdr:pic>
    <xdr:clientData fLocksWithSheet="0"/>
  </xdr:oneCellAnchor>
  <xdr:oneCellAnchor>
    <xdr:from>
      <xdr:col>8</xdr:col>
      <xdr:colOff>114300</xdr:colOff>
      <xdr:row>72</xdr:row>
      <xdr:rowOff>7621</xdr:rowOff>
    </xdr:from>
    <xdr:ext cx="754380" cy="323690"/>
    <xdr:pic>
      <xdr:nvPicPr>
        <xdr:cNvPr id="63" name="Imagen 62" descr="SiB Colombia">
          <a:extLst>
            <a:ext uri="{FF2B5EF4-FFF2-40B4-BE49-F238E27FC236}">
              <a16:creationId xmlns:a16="http://schemas.microsoft.com/office/drawing/2014/main" id="{1AB0531D-562C-4E31-BBCC-2EE987F9B21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508254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72</xdr:row>
      <xdr:rowOff>7621</xdr:rowOff>
    </xdr:from>
    <xdr:ext cx="754380" cy="321612"/>
    <xdr:pic>
      <xdr:nvPicPr>
        <xdr:cNvPr id="64" name="Imagen 63" descr="SiB Colombia">
          <a:extLst>
            <a:ext uri="{FF2B5EF4-FFF2-40B4-BE49-F238E27FC236}">
              <a16:creationId xmlns:a16="http://schemas.microsoft.com/office/drawing/2014/main" id="{5EEE9428-6957-4576-A8B8-604841BBA528}"/>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508254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74</xdr:row>
      <xdr:rowOff>8312</xdr:rowOff>
    </xdr:from>
    <xdr:ext cx="514737" cy="508052"/>
    <xdr:pic>
      <xdr:nvPicPr>
        <xdr:cNvPr id="65" name="Imagen 64">
          <a:extLst>
            <a:ext uri="{FF2B5EF4-FFF2-40B4-BE49-F238E27FC236}">
              <a16:creationId xmlns:a16="http://schemas.microsoft.com/office/drawing/2014/main" id="{514EC417-0482-4C5A-85C1-9CFFEF6FEEA1}"/>
            </a:ext>
          </a:extLst>
        </xdr:cNvPr>
        <xdr:cNvPicPr>
          <a:picLocks noChangeAspect="1"/>
        </xdr:cNvPicPr>
      </xdr:nvPicPr>
      <xdr:blipFill>
        <a:blip xmlns:r="http://schemas.openxmlformats.org/officeDocument/2006/relationships" r:embed="rId3"/>
        <a:stretch>
          <a:fillRect/>
        </a:stretch>
      </xdr:blipFill>
      <xdr:spPr>
        <a:xfrm>
          <a:off x="12888190" y="51176612"/>
          <a:ext cx="514737" cy="508052"/>
        </a:xfrm>
        <a:prstGeom prst="rect">
          <a:avLst/>
        </a:prstGeom>
      </xdr:spPr>
    </xdr:pic>
    <xdr:clientData/>
  </xdr:oneCellAnchor>
  <xdr:oneCellAnchor>
    <xdr:from>
      <xdr:col>4</xdr:col>
      <xdr:colOff>98612</xdr:colOff>
      <xdr:row>82</xdr:row>
      <xdr:rowOff>62752</xdr:rowOff>
    </xdr:from>
    <xdr:ext cx="2027144" cy="2037230"/>
    <xdr:pic>
      <xdr:nvPicPr>
        <xdr:cNvPr id="66" name="image17.jpg">
          <a:extLst>
            <a:ext uri="{FF2B5EF4-FFF2-40B4-BE49-F238E27FC236}">
              <a16:creationId xmlns:a16="http://schemas.microsoft.com/office/drawing/2014/main" id="{0B2178A7-9272-429A-A3C3-09DF3C5C6380}"/>
            </a:ext>
          </a:extLst>
        </xdr:cNvPr>
        <xdr:cNvPicPr preferRelativeResize="0"/>
      </xdr:nvPicPr>
      <xdr:blipFill>
        <a:blip xmlns:r="http://schemas.openxmlformats.org/officeDocument/2006/relationships" r:embed="rId14" cstate="print"/>
        <a:stretch>
          <a:fillRect/>
        </a:stretch>
      </xdr:blipFill>
      <xdr:spPr>
        <a:xfrm>
          <a:off x="7269032" y="53905672"/>
          <a:ext cx="2027144" cy="2037230"/>
        </a:xfrm>
        <a:prstGeom prst="rect">
          <a:avLst/>
        </a:prstGeom>
        <a:noFill/>
      </xdr:spPr>
    </xdr:pic>
    <xdr:clientData fLocksWithSheet="0"/>
  </xdr:oneCellAnchor>
  <xdr:oneCellAnchor>
    <xdr:from>
      <xdr:col>8</xdr:col>
      <xdr:colOff>114300</xdr:colOff>
      <xdr:row>80</xdr:row>
      <xdr:rowOff>7621</xdr:rowOff>
    </xdr:from>
    <xdr:ext cx="754380" cy="323690"/>
    <xdr:pic>
      <xdr:nvPicPr>
        <xdr:cNvPr id="67" name="Imagen 66" descr="SiB Colombia">
          <a:extLst>
            <a:ext uri="{FF2B5EF4-FFF2-40B4-BE49-F238E27FC236}">
              <a16:creationId xmlns:a16="http://schemas.microsoft.com/office/drawing/2014/main" id="{ABD0F231-2CAD-43AF-A93E-F64E589B824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535000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190500</xdr:colOff>
      <xdr:row>82</xdr:row>
      <xdr:rowOff>7620</xdr:rowOff>
    </xdr:from>
    <xdr:ext cx="514737" cy="508052"/>
    <xdr:pic>
      <xdr:nvPicPr>
        <xdr:cNvPr id="68" name="Imagen 67">
          <a:extLst>
            <a:ext uri="{FF2B5EF4-FFF2-40B4-BE49-F238E27FC236}">
              <a16:creationId xmlns:a16="http://schemas.microsoft.com/office/drawing/2014/main" id="{4E6EF4F9-13D8-4551-925F-42ED21B7888C}"/>
            </a:ext>
          </a:extLst>
        </xdr:cNvPr>
        <xdr:cNvPicPr>
          <a:picLocks noChangeAspect="1"/>
        </xdr:cNvPicPr>
      </xdr:nvPicPr>
      <xdr:blipFill>
        <a:blip xmlns:r="http://schemas.openxmlformats.org/officeDocument/2006/relationships" r:embed="rId3"/>
        <a:stretch>
          <a:fillRect/>
        </a:stretch>
      </xdr:blipFill>
      <xdr:spPr>
        <a:xfrm>
          <a:off x="12877800" y="53850540"/>
          <a:ext cx="514737" cy="508052"/>
        </a:xfrm>
        <a:prstGeom prst="rect">
          <a:avLst/>
        </a:prstGeom>
      </xdr:spPr>
    </xdr:pic>
    <xdr:clientData/>
  </xdr:oneCellAnchor>
  <xdr:oneCellAnchor>
    <xdr:from>
      <xdr:col>4</xdr:col>
      <xdr:colOff>89647</xdr:colOff>
      <xdr:row>90</xdr:row>
      <xdr:rowOff>71717</xdr:rowOff>
    </xdr:from>
    <xdr:ext cx="2018180" cy="2037230"/>
    <xdr:pic>
      <xdr:nvPicPr>
        <xdr:cNvPr id="69" name="image22.jpg">
          <a:extLst>
            <a:ext uri="{FF2B5EF4-FFF2-40B4-BE49-F238E27FC236}">
              <a16:creationId xmlns:a16="http://schemas.microsoft.com/office/drawing/2014/main" id="{756CE694-38FD-4014-9178-03CDA9DAE4E9}"/>
            </a:ext>
          </a:extLst>
        </xdr:cNvPr>
        <xdr:cNvPicPr preferRelativeResize="0"/>
      </xdr:nvPicPr>
      <xdr:blipFill>
        <a:blip xmlns:r="http://schemas.openxmlformats.org/officeDocument/2006/relationships" r:embed="rId15" cstate="print"/>
        <a:stretch>
          <a:fillRect/>
        </a:stretch>
      </xdr:blipFill>
      <xdr:spPr>
        <a:xfrm>
          <a:off x="7260067" y="69962357"/>
          <a:ext cx="2018180" cy="2037230"/>
        </a:xfrm>
        <a:prstGeom prst="rect">
          <a:avLst/>
        </a:prstGeom>
        <a:noFill/>
      </xdr:spPr>
    </xdr:pic>
    <xdr:clientData fLocksWithSheet="0"/>
  </xdr:oneCellAnchor>
  <xdr:oneCellAnchor>
    <xdr:from>
      <xdr:col>8</xdr:col>
      <xdr:colOff>114300</xdr:colOff>
      <xdr:row>88</xdr:row>
      <xdr:rowOff>7621</xdr:rowOff>
    </xdr:from>
    <xdr:ext cx="754380" cy="323690"/>
    <xdr:pic>
      <xdr:nvPicPr>
        <xdr:cNvPr id="70" name="Imagen 69" descr="SiB Colombia">
          <a:extLst>
            <a:ext uri="{FF2B5EF4-FFF2-40B4-BE49-F238E27FC236}">
              <a16:creationId xmlns:a16="http://schemas.microsoft.com/office/drawing/2014/main" id="{7C299CFA-2B23-445F-B41A-E62C07522A4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695477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228600</xdr:colOff>
      <xdr:row>90</xdr:row>
      <xdr:rowOff>15240</xdr:rowOff>
    </xdr:from>
    <xdr:ext cx="514737" cy="508052"/>
    <xdr:pic>
      <xdr:nvPicPr>
        <xdr:cNvPr id="71" name="Imagen 70">
          <a:extLst>
            <a:ext uri="{FF2B5EF4-FFF2-40B4-BE49-F238E27FC236}">
              <a16:creationId xmlns:a16="http://schemas.microsoft.com/office/drawing/2014/main" id="{F443B59A-40D2-45F6-BB26-1EBC1C17FF48}"/>
            </a:ext>
          </a:extLst>
        </xdr:cNvPr>
        <xdr:cNvPicPr>
          <a:picLocks noChangeAspect="1"/>
        </xdr:cNvPicPr>
      </xdr:nvPicPr>
      <xdr:blipFill>
        <a:blip xmlns:r="http://schemas.openxmlformats.org/officeDocument/2006/relationships" r:embed="rId3"/>
        <a:stretch>
          <a:fillRect/>
        </a:stretch>
      </xdr:blipFill>
      <xdr:spPr>
        <a:xfrm>
          <a:off x="12915900" y="69905880"/>
          <a:ext cx="514737" cy="508052"/>
        </a:xfrm>
        <a:prstGeom prst="rect">
          <a:avLst/>
        </a:prstGeom>
      </xdr:spPr>
    </xdr:pic>
    <xdr:clientData/>
  </xdr:oneCellAnchor>
  <xdr:oneCellAnchor>
    <xdr:from>
      <xdr:col>4</xdr:col>
      <xdr:colOff>80681</xdr:colOff>
      <xdr:row>98</xdr:row>
      <xdr:rowOff>44823</xdr:rowOff>
    </xdr:from>
    <xdr:ext cx="2009215" cy="2064124"/>
    <xdr:pic>
      <xdr:nvPicPr>
        <xdr:cNvPr id="72" name="image21.jpg">
          <a:extLst>
            <a:ext uri="{FF2B5EF4-FFF2-40B4-BE49-F238E27FC236}">
              <a16:creationId xmlns:a16="http://schemas.microsoft.com/office/drawing/2014/main" id="{C913163E-0F32-467D-A5F9-779B6512863A}"/>
            </a:ext>
          </a:extLst>
        </xdr:cNvPr>
        <xdr:cNvPicPr preferRelativeResize="0"/>
      </xdr:nvPicPr>
      <xdr:blipFill>
        <a:blip xmlns:r="http://schemas.openxmlformats.org/officeDocument/2006/relationships" r:embed="rId16" cstate="print"/>
        <a:stretch>
          <a:fillRect/>
        </a:stretch>
      </xdr:blipFill>
      <xdr:spPr>
        <a:xfrm>
          <a:off x="7251101" y="86417523"/>
          <a:ext cx="2009215" cy="2064124"/>
        </a:xfrm>
        <a:prstGeom prst="rect">
          <a:avLst/>
        </a:prstGeom>
        <a:noFill/>
      </xdr:spPr>
    </xdr:pic>
    <xdr:clientData fLocksWithSheet="0"/>
  </xdr:oneCellAnchor>
  <xdr:oneCellAnchor>
    <xdr:from>
      <xdr:col>8</xdr:col>
      <xdr:colOff>114300</xdr:colOff>
      <xdr:row>96</xdr:row>
      <xdr:rowOff>7621</xdr:rowOff>
    </xdr:from>
    <xdr:ext cx="754380" cy="323690"/>
    <xdr:pic>
      <xdr:nvPicPr>
        <xdr:cNvPr id="73" name="Imagen 72" descr="SiB Colombia">
          <a:extLst>
            <a:ext uri="{FF2B5EF4-FFF2-40B4-BE49-F238E27FC236}">
              <a16:creationId xmlns:a16="http://schemas.microsoft.com/office/drawing/2014/main" id="{EDEECBC1-4735-42D8-AB42-D9509CD4F0D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860298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220980</xdr:colOff>
      <xdr:row>98</xdr:row>
      <xdr:rowOff>15240</xdr:rowOff>
    </xdr:from>
    <xdr:ext cx="514737" cy="508052"/>
    <xdr:pic>
      <xdr:nvPicPr>
        <xdr:cNvPr id="74" name="Imagen 73">
          <a:extLst>
            <a:ext uri="{FF2B5EF4-FFF2-40B4-BE49-F238E27FC236}">
              <a16:creationId xmlns:a16="http://schemas.microsoft.com/office/drawing/2014/main" id="{71E27F3C-989E-4CA6-8261-D9CC58068669}"/>
            </a:ext>
          </a:extLst>
        </xdr:cNvPr>
        <xdr:cNvPicPr>
          <a:picLocks noChangeAspect="1"/>
        </xdr:cNvPicPr>
      </xdr:nvPicPr>
      <xdr:blipFill>
        <a:blip xmlns:r="http://schemas.openxmlformats.org/officeDocument/2006/relationships" r:embed="rId3"/>
        <a:stretch>
          <a:fillRect/>
        </a:stretch>
      </xdr:blipFill>
      <xdr:spPr>
        <a:xfrm>
          <a:off x="12908280" y="86387940"/>
          <a:ext cx="514737" cy="508052"/>
        </a:xfrm>
        <a:prstGeom prst="rect">
          <a:avLst/>
        </a:prstGeom>
      </xdr:spPr>
    </xdr:pic>
    <xdr:clientData/>
  </xdr:oneCellAnchor>
  <xdr:oneCellAnchor>
    <xdr:from>
      <xdr:col>4</xdr:col>
      <xdr:colOff>107575</xdr:colOff>
      <xdr:row>106</xdr:row>
      <xdr:rowOff>35858</xdr:rowOff>
    </xdr:from>
    <xdr:ext cx="1964391" cy="2055159"/>
    <xdr:pic>
      <xdr:nvPicPr>
        <xdr:cNvPr id="75" name="image28.jpg">
          <a:extLst>
            <a:ext uri="{FF2B5EF4-FFF2-40B4-BE49-F238E27FC236}">
              <a16:creationId xmlns:a16="http://schemas.microsoft.com/office/drawing/2014/main" id="{FA500588-5CF2-4C61-BCA8-C1806479F105}"/>
            </a:ext>
          </a:extLst>
        </xdr:cNvPr>
        <xdr:cNvPicPr preferRelativeResize="0"/>
      </xdr:nvPicPr>
      <xdr:blipFill>
        <a:blip xmlns:r="http://schemas.openxmlformats.org/officeDocument/2006/relationships" r:embed="rId17" cstate="print"/>
        <a:stretch>
          <a:fillRect/>
        </a:stretch>
      </xdr:blipFill>
      <xdr:spPr>
        <a:xfrm>
          <a:off x="7277995" y="91757798"/>
          <a:ext cx="1964391" cy="2055159"/>
        </a:xfrm>
        <a:prstGeom prst="rect">
          <a:avLst/>
        </a:prstGeom>
        <a:noFill/>
      </xdr:spPr>
    </xdr:pic>
    <xdr:clientData fLocksWithSheet="0"/>
  </xdr:oneCellAnchor>
  <xdr:oneCellAnchor>
    <xdr:from>
      <xdr:col>8</xdr:col>
      <xdr:colOff>114300</xdr:colOff>
      <xdr:row>104</xdr:row>
      <xdr:rowOff>7621</xdr:rowOff>
    </xdr:from>
    <xdr:ext cx="754380" cy="323690"/>
    <xdr:pic>
      <xdr:nvPicPr>
        <xdr:cNvPr id="76" name="Imagen 75" descr="SiB Colombia">
          <a:extLst>
            <a:ext uri="{FF2B5EF4-FFF2-40B4-BE49-F238E27FC236}">
              <a16:creationId xmlns:a16="http://schemas.microsoft.com/office/drawing/2014/main" id="{0D83D6E5-EF6F-413E-9351-A2C6E8A18A5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913790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104</xdr:row>
      <xdr:rowOff>7621</xdr:rowOff>
    </xdr:from>
    <xdr:ext cx="754380" cy="321612"/>
    <xdr:pic>
      <xdr:nvPicPr>
        <xdr:cNvPr id="77" name="Imagen 76" descr="SiB Colombia">
          <a:extLst>
            <a:ext uri="{FF2B5EF4-FFF2-40B4-BE49-F238E27FC236}">
              <a16:creationId xmlns:a16="http://schemas.microsoft.com/office/drawing/2014/main" id="{C221942C-C4CD-441B-AE3E-EBB1F1DD7C24}"/>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913790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106</xdr:row>
      <xdr:rowOff>8312</xdr:rowOff>
    </xdr:from>
    <xdr:ext cx="514737" cy="508052"/>
    <xdr:pic>
      <xdr:nvPicPr>
        <xdr:cNvPr id="78" name="Imagen 77">
          <a:extLst>
            <a:ext uri="{FF2B5EF4-FFF2-40B4-BE49-F238E27FC236}">
              <a16:creationId xmlns:a16="http://schemas.microsoft.com/office/drawing/2014/main" id="{CC4AE612-0AF8-453E-A30B-AC7A7F3444AE}"/>
            </a:ext>
          </a:extLst>
        </xdr:cNvPr>
        <xdr:cNvPicPr>
          <a:picLocks noChangeAspect="1"/>
        </xdr:cNvPicPr>
      </xdr:nvPicPr>
      <xdr:blipFill>
        <a:blip xmlns:r="http://schemas.openxmlformats.org/officeDocument/2006/relationships" r:embed="rId3"/>
        <a:stretch>
          <a:fillRect/>
        </a:stretch>
      </xdr:blipFill>
      <xdr:spPr>
        <a:xfrm>
          <a:off x="12888190" y="91730252"/>
          <a:ext cx="514737" cy="508052"/>
        </a:xfrm>
        <a:prstGeom prst="rect">
          <a:avLst/>
        </a:prstGeom>
      </xdr:spPr>
    </xdr:pic>
    <xdr:clientData/>
  </xdr:oneCellAnchor>
  <xdr:oneCellAnchor>
    <xdr:from>
      <xdr:col>4</xdr:col>
      <xdr:colOff>62751</xdr:colOff>
      <xdr:row>114</xdr:row>
      <xdr:rowOff>71717</xdr:rowOff>
    </xdr:from>
    <xdr:ext cx="2036109" cy="2055159"/>
    <xdr:pic>
      <xdr:nvPicPr>
        <xdr:cNvPr id="79" name="image34.jpg">
          <a:extLst>
            <a:ext uri="{FF2B5EF4-FFF2-40B4-BE49-F238E27FC236}">
              <a16:creationId xmlns:a16="http://schemas.microsoft.com/office/drawing/2014/main" id="{6419B35F-F20D-4108-A68D-6C7A750031EC}"/>
            </a:ext>
          </a:extLst>
        </xdr:cNvPr>
        <xdr:cNvPicPr preferRelativeResize="0"/>
      </xdr:nvPicPr>
      <xdr:blipFill>
        <a:blip xmlns:r="http://schemas.openxmlformats.org/officeDocument/2006/relationships" r:embed="rId18" cstate="print"/>
        <a:stretch>
          <a:fillRect/>
        </a:stretch>
      </xdr:blipFill>
      <xdr:spPr>
        <a:xfrm>
          <a:off x="7233171" y="102492137"/>
          <a:ext cx="2036109" cy="2055159"/>
        </a:xfrm>
        <a:prstGeom prst="rect">
          <a:avLst/>
        </a:prstGeom>
        <a:noFill/>
      </xdr:spPr>
    </xdr:pic>
    <xdr:clientData fLocksWithSheet="0"/>
  </xdr:oneCellAnchor>
  <xdr:oneCellAnchor>
    <xdr:from>
      <xdr:col>8</xdr:col>
      <xdr:colOff>114300</xdr:colOff>
      <xdr:row>112</xdr:row>
      <xdr:rowOff>7621</xdr:rowOff>
    </xdr:from>
    <xdr:ext cx="754380" cy="323690"/>
    <xdr:pic>
      <xdr:nvPicPr>
        <xdr:cNvPr id="80" name="Imagen 79" descr="SiB Colombia">
          <a:extLst>
            <a:ext uri="{FF2B5EF4-FFF2-40B4-BE49-F238E27FC236}">
              <a16:creationId xmlns:a16="http://schemas.microsoft.com/office/drawing/2014/main" id="{F187EE39-0673-4EE1-BAC6-495319EFDBE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1020775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220980</xdr:colOff>
      <xdr:row>114</xdr:row>
      <xdr:rowOff>7620</xdr:rowOff>
    </xdr:from>
    <xdr:ext cx="514737" cy="508052"/>
    <xdr:pic>
      <xdr:nvPicPr>
        <xdr:cNvPr id="81" name="Imagen 80">
          <a:extLst>
            <a:ext uri="{FF2B5EF4-FFF2-40B4-BE49-F238E27FC236}">
              <a16:creationId xmlns:a16="http://schemas.microsoft.com/office/drawing/2014/main" id="{A4968EBE-B546-4D90-8E16-AF4D8C521522}"/>
            </a:ext>
          </a:extLst>
        </xdr:cNvPr>
        <xdr:cNvPicPr>
          <a:picLocks noChangeAspect="1"/>
        </xdr:cNvPicPr>
      </xdr:nvPicPr>
      <xdr:blipFill>
        <a:blip xmlns:r="http://schemas.openxmlformats.org/officeDocument/2006/relationships" r:embed="rId3"/>
        <a:stretch>
          <a:fillRect/>
        </a:stretch>
      </xdr:blipFill>
      <xdr:spPr>
        <a:xfrm>
          <a:off x="12908280" y="102428040"/>
          <a:ext cx="514737" cy="508052"/>
        </a:xfrm>
        <a:prstGeom prst="rect">
          <a:avLst/>
        </a:prstGeom>
      </xdr:spPr>
    </xdr:pic>
    <xdr:clientData/>
  </xdr:oneCellAnchor>
  <xdr:oneCellAnchor>
    <xdr:from>
      <xdr:col>4</xdr:col>
      <xdr:colOff>76200</xdr:colOff>
      <xdr:row>122</xdr:row>
      <xdr:rowOff>83820</xdr:rowOff>
    </xdr:from>
    <xdr:ext cx="2045970" cy="1994535"/>
    <xdr:pic>
      <xdr:nvPicPr>
        <xdr:cNvPr id="82" name="image154.jpg">
          <a:extLst>
            <a:ext uri="{FF2B5EF4-FFF2-40B4-BE49-F238E27FC236}">
              <a16:creationId xmlns:a16="http://schemas.microsoft.com/office/drawing/2014/main" id="{18FA30F4-FB09-48DE-8C2A-8C8855ACAE15}"/>
            </a:ext>
          </a:extLst>
        </xdr:cNvPr>
        <xdr:cNvPicPr preferRelativeResize="0"/>
      </xdr:nvPicPr>
      <xdr:blipFill>
        <a:blip xmlns:r="http://schemas.openxmlformats.org/officeDocument/2006/relationships" r:embed="rId19" cstate="print"/>
        <a:stretch>
          <a:fillRect/>
        </a:stretch>
      </xdr:blipFill>
      <xdr:spPr>
        <a:xfrm>
          <a:off x="7246620" y="79956660"/>
          <a:ext cx="2045970" cy="1994535"/>
        </a:xfrm>
        <a:prstGeom prst="rect">
          <a:avLst/>
        </a:prstGeom>
        <a:noFill/>
      </xdr:spPr>
    </xdr:pic>
    <xdr:clientData fLocksWithSheet="0"/>
  </xdr:oneCellAnchor>
  <xdr:oneCellAnchor>
    <xdr:from>
      <xdr:col>8</xdr:col>
      <xdr:colOff>114300</xdr:colOff>
      <xdr:row>120</xdr:row>
      <xdr:rowOff>7621</xdr:rowOff>
    </xdr:from>
    <xdr:ext cx="754380" cy="323690"/>
    <xdr:pic>
      <xdr:nvPicPr>
        <xdr:cNvPr id="83" name="Imagen 82" descr="SiB Colombia">
          <a:extLst>
            <a:ext uri="{FF2B5EF4-FFF2-40B4-BE49-F238E27FC236}">
              <a16:creationId xmlns:a16="http://schemas.microsoft.com/office/drawing/2014/main" id="{7EB529ED-858B-4348-BD5A-43A3D3B3013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795147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120</xdr:row>
      <xdr:rowOff>7621</xdr:rowOff>
    </xdr:from>
    <xdr:ext cx="754380" cy="321612"/>
    <xdr:pic>
      <xdr:nvPicPr>
        <xdr:cNvPr id="84" name="Imagen 83" descr="SiB Colombia">
          <a:extLst>
            <a:ext uri="{FF2B5EF4-FFF2-40B4-BE49-F238E27FC236}">
              <a16:creationId xmlns:a16="http://schemas.microsoft.com/office/drawing/2014/main" id="{E95ED74F-C945-4379-95AC-E2E308897B44}"/>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795147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122</xdr:row>
      <xdr:rowOff>8312</xdr:rowOff>
    </xdr:from>
    <xdr:ext cx="514737" cy="508052"/>
    <xdr:pic>
      <xdr:nvPicPr>
        <xdr:cNvPr id="85" name="Imagen 84">
          <a:extLst>
            <a:ext uri="{FF2B5EF4-FFF2-40B4-BE49-F238E27FC236}">
              <a16:creationId xmlns:a16="http://schemas.microsoft.com/office/drawing/2014/main" id="{B86FD8AB-F2CF-45D6-BF03-E5578B7C229B}"/>
            </a:ext>
          </a:extLst>
        </xdr:cNvPr>
        <xdr:cNvPicPr>
          <a:picLocks noChangeAspect="1"/>
        </xdr:cNvPicPr>
      </xdr:nvPicPr>
      <xdr:blipFill>
        <a:blip xmlns:r="http://schemas.openxmlformats.org/officeDocument/2006/relationships" r:embed="rId3"/>
        <a:stretch>
          <a:fillRect/>
        </a:stretch>
      </xdr:blipFill>
      <xdr:spPr>
        <a:xfrm>
          <a:off x="12888190" y="79881152"/>
          <a:ext cx="514737" cy="508052"/>
        </a:xfrm>
        <a:prstGeom prst="rect">
          <a:avLst/>
        </a:prstGeom>
      </xdr:spPr>
    </xdr:pic>
    <xdr:clientData/>
  </xdr:oneCellAnchor>
  <xdr:oneCellAnchor>
    <xdr:from>
      <xdr:col>4</xdr:col>
      <xdr:colOff>99060</xdr:colOff>
      <xdr:row>130</xdr:row>
      <xdr:rowOff>53340</xdr:rowOff>
    </xdr:from>
    <xdr:ext cx="1946910" cy="2047875"/>
    <xdr:pic>
      <xdr:nvPicPr>
        <xdr:cNvPr id="86" name="image61.jpg">
          <a:extLst>
            <a:ext uri="{FF2B5EF4-FFF2-40B4-BE49-F238E27FC236}">
              <a16:creationId xmlns:a16="http://schemas.microsoft.com/office/drawing/2014/main" id="{794BFE28-3F77-4C39-BE9C-EA2D51A3578D}"/>
            </a:ext>
          </a:extLst>
        </xdr:cNvPr>
        <xdr:cNvPicPr preferRelativeResize="0"/>
      </xdr:nvPicPr>
      <xdr:blipFill>
        <a:blip xmlns:r="http://schemas.openxmlformats.org/officeDocument/2006/relationships" r:embed="rId20" cstate="print"/>
        <a:stretch>
          <a:fillRect/>
        </a:stretch>
      </xdr:blipFill>
      <xdr:spPr>
        <a:xfrm>
          <a:off x="7269480" y="90830400"/>
          <a:ext cx="1946910" cy="2047875"/>
        </a:xfrm>
        <a:prstGeom prst="rect">
          <a:avLst/>
        </a:prstGeom>
        <a:noFill/>
      </xdr:spPr>
    </xdr:pic>
    <xdr:clientData fLocksWithSheet="0"/>
  </xdr:oneCellAnchor>
  <xdr:oneCellAnchor>
    <xdr:from>
      <xdr:col>8</xdr:col>
      <xdr:colOff>114300</xdr:colOff>
      <xdr:row>128</xdr:row>
      <xdr:rowOff>7621</xdr:rowOff>
    </xdr:from>
    <xdr:ext cx="754380" cy="321612"/>
    <xdr:pic>
      <xdr:nvPicPr>
        <xdr:cNvPr id="87" name="Imagen 86" descr="SiB Colombia">
          <a:extLst>
            <a:ext uri="{FF2B5EF4-FFF2-40B4-BE49-F238E27FC236}">
              <a16:creationId xmlns:a16="http://schemas.microsoft.com/office/drawing/2014/main" id="{DEB58091-0596-48B1-8AEA-7F6CAC5DCD2F}"/>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904189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130</xdr:row>
      <xdr:rowOff>8312</xdr:rowOff>
    </xdr:from>
    <xdr:ext cx="514737" cy="508052"/>
    <xdr:pic>
      <xdr:nvPicPr>
        <xdr:cNvPr id="88" name="Imagen 87">
          <a:extLst>
            <a:ext uri="{FF2B5EF4-FFF2-40B4-BE49-F238E27FC236}">
              <a16:creationId xmlns:a16="http://schemas.microsoft.com/office/drawing/2014/main" id="{9D1A45BC-7AF4-4BE5-B3EE-02F534800474}"/>
            </a:ext>
          </a:extLst>
        </xdr:cNvPr>
        <xdr:cNvPicPr>
          <a:picLocks noChangeAspect="1"/>
        </xdr:cNvPicPr>
      </xdr:nvPicPr>
      <xdr:blipFill>
        <a:blip xmlns:r="http://schemas.openxmlformats.org/officeDocument/2006/relationships" r:embed="rId3"/>
        <a:stretch>
          <a:fillRect/>
        </a:stretch>
      </xdr:blipFill>
      <xdr:spPr>
        <a:xfrm>
          <a:off x="12888190" y="90785372"/>
          <a:ext cx="514737" cy="508052"/>
        </a:xfrm>
        <a:prstGeom prst="rect">
          <a:avLst/>
        </a:prstGeom>
      </xdr:spPr>
    </xdr:pic>
    <xdr:clientData/>
  </xdr:oneCellAnchor>
  <xdr:oneCellAnchor>
    <xdr:from>
      <xdr:col>4</xdr:col>
      <xdr:colOff>53340</xdr:colOff>
      <xdr:row>138</xdr:row>
      <xdr:rowOff>53340</xdr:rowOff>
    </xdr:from>
    <xdr:ext cx="2015490" cy="2047875"/>
    <xdr:pic>
      <xdr:nvPicPr>
        <xdr:cNvPr id="89" name="image36.jpg">
          <a:extLst>
            <a:ext uri="{FF2B5EF4-FFF2-40B4-BE49-F238E27FC236}">
              <a16:creationId xmlns:a16="http://schemas.microsoft.com/office/drawing/2014/main" id="{1FB75608-AA32-4C1B-8181-9846AA50482F}"/>
            </a:ext>
          </a:extLst>
        </xdr:cNvPr>
        <xdr:cNvPicPr preferRelativeResize="0"/>
      </xdr:nvPicPr>
      <xdr:blipFill>
        <a:blip xmlns:r="http://schemas.openxmlformats.org/officeDocument/2006/relationships" r:embed="rId21" cstate="print"/>
        <a:stretch>
          <a:fillRect/>
        </a:stretch>
      </xdr:blipFill>
      <xdr:spPr>
        <a:xfrm>
          <a:off x="7223760" y="29824680"/>
          <a:ext cx="2015490" cy="2047875"/>
        </a:xfrm>
        <a:prstGeom prst="rect">
          <a:avLst/>
        </a:prstGeom>
        <a:noFill/>
      </xdr:spPr>
    </xdr:pic>
    <xdr:clientData fLocksWithSheet="0"/>
  </xdr:oneCellAnchor>
  <xdr:oneCellAnchor>
    <xdr:from>
      <xdr:col>4</xdr:col>
      <xdr:colOff>137160</xdr:colOff>
      <xdr:row>146</xdr:row>
      <xdr:rowOff>76200</xdr:rowOff>
    </xdr:from>
    <xdr:ext cx="1908810" cy="1956435"/>
    <xdr:pic>
      <xdr:nvPicPr>
        <xdr:cNvPr id="90" name="image94.jpg">
          <a:extLst>
            <a:ext uri="{FF2B5EF4-FFF2-40B4-BE49-F238E27FC236}">
              <a16:creationId xmlns:a16="http://schemas.microsoft.com/office/drawing/2014/main" id="{72698580-3E07-4849-A528-5970EE9F0B47}"/>
            </a:ext>
          </a:extLst>
        </xdr:cNvPr>
        <xdr:cNvPicPr preferRelativeResize="0"/>
      </xdr:nvPicPr>
      <xdr:blipFill>
        <a:blip xmlns:r="http://schemas.openxmlformats.org/officeDocument/2006/relationships" r:embed="rId22" cstate="print"/>
        <a:stretch>
          <a:fillRect/>
        </a:stretch>
      </xdr:blipFill>
      <xdr:spPr>
        <a:xfrm>
          <a:off x="7307580" y="32522160"/>
          <a:ext cx="1908810" cy="1956435"/>
        </a:xfrm>
        <a:prstGeom prst="rect">
          <a:avLst/>
        </a:prstGeom>
        <a:noFill/>
      </xdr:spPr>
    </xdr:pic>
    <xdr:clientData fLocksWithSheet="0"/>
  </xdr:oneCellAnchor>
  <xdr:oneCellAnchor>
    <xdr:from>
      <xdr:col>8</xdr:col>
      <xdr:colOff>114300</xdr:colOff>
      <xdr:row>136</xdr:row>
      <xdr:rowOff>7621</xdr:rowOff>
    </xdr:from>
    <xdr:ext cx="754380" cy="323690"/>
    <xdr:pic>
      <xdr:nvPicPr>
        <xdr:cNvPr id="91" name="Imagen 90" descr="SiB Colombia">
          <a:extLst>
            <a:ext uri="{FF2B5EF4-FFF2-40B4-BE49-F238E27FC236}">
              <a16:creationId xmlns:a16="http://schemas.microsoft.com/office/drawing/2014/main" id="{604B229A-5EDC-4B89-B089-A632FFC5C67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294284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144</xdr:row>
      <xdr:rowOff>7621</xdr:rowOff>
    </xdr:from>
    <xdr:ext cx="754380" cy="321612"/>
    <xdr:pic>
      <xdr:nvPicPr>
        <xdr:cNvPr id="92" name="Imagen 91" descr="SiB Colombia">
          <a:extLst>
            <a:ext uri="{FF2B5EF4-FFF2-40B4-BE49-F238E27FC236}">
              <a16:creationId xmlns:a16="http://schemas.microsoft.com/office/drawing/2014/main" id="{74D4FCB4-408A-4A01-82FF-7B90A75D6584}"/>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321030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146</xdr:row>
      <xdr:rowOff>8312</xdr:rowOff>
    </xdr:from>
    <xdr:ext cx="514737" cy="508052"/>
    <xdr:pic>
      <xdr:nvPicPr>
        <xdr:cNvPr id="93" name="Imagen 92">
          <a:extLst>
            <a:ext uri="{FF2B5EF4-FFF2-40B4-BE49-F238E27FC236}">
              <a16:creationId xmlns:a16="http://schemas.microsoft.com/office/drawing/2014/main" id="{72877467-9FBE-41BE-87E8-888A545FFB5C}"/>
            </a:ext>
          </a:extLst>
        </xdr:cNvPr>
        <xdr:cNvPicPr>
          <a:picLocks noChangeAspect="1"/>
        </xdr:cNvPicPr>
      </xdr:nvPicPr>
      <xdr:blipFill>
        <a:blip xmlns:r="http://schemas.openxmlformats.org/officeDocument/2006/relationships" r:embed="rId3"/>
        <a:stretch>
          <a:fillRect/>
        </a:stretch>
      </xdr:blipFill>
      <xdr:spPr>
        <a:xfrm>
          <a:off x="12888190" y="32454272"/>
          <a:ext cx="514737" cy="508052"/>
        </a:xfrm>
        <a:prstGeom prst="rect">
          <a:avLst/>
        </a:prstGeom>
      </xdr:spPr>
    </xdr:pic>
    <xdr:clientData/>
  </xdr:oneCellAnchor>
  <xdr:oneCellAnchor>
    <xdr:from>
      <xdr:col>8</xdr:col>
      <xdr:colOff>236220</xdr:colOff>
      <xdr:row>138</xdr:row>
      <xdr:rowOff>15240</xdr:rowOff>
    </xdr:from>
    <xdr:ext cx="514737" cy="508052"/>
    <xdr:pic>
      <xdr:nvPicPr>
        <xdr:cNvPr id="94" name="Imagen 93">
          <a:extLst>
            <a:ext uri="{FF2B5EF4-FFF2-40B4-BE49-F238E27FC236}">
              <a16:creationId xmlns:a16="http://schemas.microsoft.com/office/drawing/2014/main" id="{9E2C7116-CFE3-42A9-9B2E-AF7B09F7A432}"/>
            </a:ext>
          </a:extLst>
        </xdr:cNvPr>
        <xdr:cNvPicPr>
          <a:picLocks noChangeAspect="1"/>
        </xdr:cNvPicPr>
      </xdr:nvPicPr>
      <xdr:blipFill>
        <a:blip xmlns:r="http://schemas.openxmlformats.org/officeDocument/2006/relationships" r:embed="rId3"/>
        <a:stretch>
          <a:fillRect/>
        </a:stretch>
      </xdr:blipFill>
      <xdr:spPr>
        <a:xfrm>
          <a:off x="12923520" y="29786580"/>
          <a:ext cx="514737" cy="508052"/>
        </a:xfrm>
        <a:prstGeom prst="rect">
          <a:avLst/>
        </a:prstGeom>
      </xdr:spPr>
    </xdr:pic>
    <xdr:clientData/>
  </xdr:oneCellAnchor>
  <xdr:oneCellAnchor>
    <xdr:from>
      <xdr:col>4</xdr:col>
      <xdr:colOff>167640</xdr:colOff>
      <xdr:row>154</xdr:row>
      <xdr:rowOff>121920</xdr:rowOff>
    </xdr:from>
    <xdr:ext cx="1817370" cy="1933575"/>
    <xdr:pic>
      <xdr:nvPicPr>
        <xdr:cNvPr id="95" name="image67.jpg">
          <a:extLst>
            <a:ext uri="{FF2B5EF4-FFF2-40B4-BE49-F238E27FC236}">
              <a16:creationId xmlns:a16="http://schemas.microsoft.com/office/drawing/2014/main" id="{C5E1CF95-3DED-42ED-9F91-C02930695DBB}"/>
            </a:ext>
          </a:extLst>
        </xdr:cNvPr>
        <xdr:cNvPicPr preferRelativeResize="0"/>
      </xdr:nvPicPr>
      <xdr:blipFill>
        <a:blip xmlns:r="http://schemas.openxmlformats.org/officeDocument/2006/relationships" r:embed="rId23" cstate="print"/>
        <a:stretch>
          <a:fillRect/>
        </a:stretch>
      </xdr:blipFill>
      <xdr:spPr>
        <a:xfrm>
          <a:off x="7338060" y="53964840"/>
          <a:ext cx="1817370" cy="1933575"/>
        </a:xfrm>
        <a:prstGeom prst="rect">
          <a:avLst/>
        </a:prstGeom>
        <a:noFill/>
      </xdr:spPr>
    </xdr:pic>
    <xdr:clientData fLocksWithSheet="0"/>
  </xdr:oneCellAnchor>
  <xdr:oneCellAnchor>
    <xdr:from>
      <xdr:col>8</xdr:col>
      <xdr:colOff>114300</xdr:colOff>
      <xdr:row>152</xdr:row>
      <xdr:rowOff>7621</xdr:rowOff>
    </xdr:from>
    <xdr:ext cx="754380" cy="323690"/>
    <xdr:pic>
      <xdr:nvPicPr>
        <xdr:cNvPr id="96" name="Imagen 95" descr="SiB Colombia">
          <a:extLst>
            <a:ext uri="{FF2B5EF4-FFF2-40B4-BE49-F238E27FC236}">
              <a16:creationId xmlns:a16="http://schemas.microsoft.com/office/drawing/2014/main" id="{7E92BEAE-B70E-4EA1-B4A8-F893358F266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535000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190500</xdr:colOff>
      <xdr:row>154</xdr:row>
      <xdr:rowOff>7620</xdr:rowOff>
    </xdr:from>
    <xdr:ext cx="514737" cy="508052"/>
    <xdr:pic>
      <xdr:nvPicPr>
        <xdr:cNvPr id="97" name="Imagen 96">
          <a:extLst>
            <a:ext uri="{FF2B5EF4-FFF2-40B4-BE49-F238E27FC236}">
              <a16:creationId xmlns:a16="http://schemas.microsoft.com/office/drawing/2014/main" id="{CC7749DA-6245-44D7-B1E7-F960BF6592A5}"/>
            </a:ext>
          </a:extLst>
        </xdr:cNvPr>
        <xdr:cNvPicPr>
          <a:picLocks noChangeAspect="1"/>
        </xdr:cNvPicPr>
      </xdr:nvPicPr>
      <xdr:blipFill>
        <a:blip xmlns:r="http://schemas.openxmlformats.org/officeDocument/2006/relationships" r:embed="rId3"/>
        <a:stretch>
          <a:fillRect/>
        </a:stretch>
      </xdr:blipFill>
      <xdr:spPr>
        <a:xfrm>
          <a:off x="12877800" y="53850540"/>
          <a:ext cx="514737" cy="508052"/>
        </a:xfrm>
        <a:prstGeom prst="rect">
          <a:avLst/>
        </a:prstGeom>
      </xdr:spPr>
    </xdr:pic>
    <xdr:clientData/>
  </xdr:oneCellAnchor>
  <xdr:oneCellAnchor>
    <xdr:from>
      <xdr:col>4</xdr:col>
      <xdr:colOff>144780</xdr:colOff>
      <xdr:row>162</xdr:row>
      <xdr:rowOff>91440</xdr:rowOff>
    </xdr:from>
    <xdr:ext cx="1855470" cy="1994535"/>
    <xdr:pic>
      <xdr:nvPicPr>
        <xdr:cNvPr id="98" name="image90.jpg">
          <a:extLst>
            <a:ext uri="{FF2B5EF4-FFF2-40B4-BE49-F238E27FC236}">
              <a16:creationId xmlns:a16="http://schemas.microsoft.com/office/drawing/2014/main" id="{DDD23BBC-20C0-4664-97F5-5DCD321BBC72}"/>
            </a:ext>
          </a:extLst>
        </xdr:cNvPr>
        <xdr:cNvPicPr preferRelativeResize="0"/>
      </xdr:nvPicPr>
      <xdr:blipFill>
        <a:blip xmlns:r="http://schemas.openxmlformats.org/officeDocument/2006/relationships" r:embed="rId24" cstate="print"/>
        <a:stretch>
          <a:fillRect/>
        </a:stretch>
      </xdr:blipFill>
      <xdr:spPr>
        <a:xfrm>
          <a:off x="7315200" y="59283600"/>
          <a:ext cx="1855470" cy="1994535"/>
        </a:xfrm>
        <a:prstGeom prst="rect">
          <a:avLst/>
        </a:prstGeom>
        <a:noFill/>
      </xdr:spPr>
    </xdr:pic>
    <xdr:clientData fLocksWithSheet="0"/>
  </xdr:oneCellAnchor>
  <xdr:oneCellAnchor>
    <xdr:from>
      <xdr:col>4</xdr:col>
      <xdr:colOff>91440</xdr:colOff>
      <xdr:row>170</xdr:row>
      <xdr:rowOff>45720</xdr:rowOff>
    </xdr:from>
    <xdr:ext cx="1977390" cy="2017395"/>
    <xdr:pic>
      <xdr:nvPicPr>
        <xdr:cNvPr id="99" name="image70.jpg">
          <a:extLst>
            <a:ext uri="{FF2B5EF4-FFF2-40B4-BE49-F238E27FC236}">
              <a16:creationId xmlns:a16="http://schemas.microsoft.com/office/drawing/2014/main" id="{DFAF5737-629E-4AF0-B8A9-A6EE75E99C75}"/>
            </a:ext>
          </a:extLst>
        </xdr:cNvPr>
        <xdr:cNvPicPr preferRelativeResize="0"/>
      </xdr:nvPicPr>
      <xdr:blipFill>
        <a:blip xmlns:r="http://schemas.openxmlformats.org/officeDocument/2006/relationships" r:embed="rId25" cstate="print"/>
        <a:stretch>
          <a:fillRect/>
        </a:stretch>
      </xdr:blipFill>
      <xdr:spPr>
        <a:xfrm>
          <a:off x="7261860" y="61912500"/>
          <a:ext cx="1977390" cy="2017395"/>
        </a:xfrm>
        <a:prstGeom prst="rect">
          <a:avLst/>
        </a:prstGeom>
        <a:noFill/>
      </xdr:spPr>
    </xdr:pic>
    <xdr:clientData fLocksWithSheet="0"/>
  </xdr:oneCellAnchor>
  <xdr:oneCellAnchor>
    <xdr:from>
      <xdr:col>8</xdr:col>
      <xdr:colOff>114300</xdr:colOff>
      <xdr:row>168</xdr:row>
      <xdr:rowOff>7621</xdr:rowOff>
    </xdr:from>
    <xdr:ext cx="754380" cy="323690"/>
    <xdr:pic>
      <xdr:nvPicPr>
        <xdr:cNvPr id="100" name="Imagen 99" descr="SiB Colombia">
          <a:extLst>
            <a:ext uri="{FF2B5EF4-FFF2-40B4-BE49-F238E27FC236}">
              <a16:creationId xmlns:a16="http://schemas.microsoft.com/office/drawing/2014/main" id="{6AB5D073-A4F6-45B4-877C-0ECF38D5F63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615238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160</xdr:row>
      <xdr:rowOff>7621</xdr:rowOff>
    </xdr:from>
    <xdr:ext cx="754380" cy="323690"/>
    <xdr:pic>
      <xdr:nvPicPr>
        <xdr:cNvPr id="101" name="Imagen 100" descr="SiB Colombia">
          <a:extLst>
            <a:ext uri="{FF2B5EF4-FFF2-40B4-BE49-F238E27FC236}">
              <a16:creationId xmlns:a16="http://schemas.microsoft.com/office/drawing/2014/main" id="{1907C319-76EB-45AD-9C9D-1B665F4B62B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588492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160</xdr:row>
      <xdr:rowOff>7621</xdr:rowOff>
    </xdr:from>
    <xdr:ext cx="754380" cy="321612"/>
    <xdr:pic>
      <xdr:nvPicPr>
        <xdr:cNvPr id="102" name="Imagen 101" descr="SiB Colombia">
          <a:extLst>
            <a:ext uri="{FF2B5EF4-FFF2-40B4-BE49-F238E27FC236}">
              <a16:creationId xmlns:a16="http://schemas.microsoft.com/office/drawing/2014/main" id="{8E33F696-C9B5-4D74-9680-FC0CAF34C0B2}"/>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588492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162</xdr:row>
      <xdr:rowOff>8312</xdr:rowOff>
    </xdr:from>
    <xdr:ext cx="514737" cy="508052"/>
    <xdr:pic>
      <xdr:nvPicPr>
        <xdr:cNvPr id="103" name="Imagen 102">
          <a:extLst>
            <a:ext uri="{FF2B5EF4-FFF2-40B4-BE49-F238E27FC236}">
              <a16:creationId xmlns:a16="http://schemas.microsoft.com/office/drawing/2014/main" id="{201A0C16-ED42-4723-8AA9-933E57DCAE6A}"/>
            </a:ext>
          </a:extLst>
        </xdr:cNvPr>
        <xdr:cNvPicPr>
          <a:picLocks noChangeAspect="1"/>
        </xdr:cNvPicPr>
      </xdr:nvPicPr>
      <xdr:blipFill>
        <a:blip xmlns:r="http://schemas.openxmlformats.org/officeDocument/2006/relationships" r:embed="rId3"/>
        <a:stretch>
          <a:fillRect/>
        </a:stretch>
      </xdr:blipFill>
      <xdr:spPr>
        <a:xfrm>
          <a:off x="12888190" y="59200472"/>
          <a:ext cx="514737" cy="508052"/>
        </a:xfrm>
        <a:prstGeom prst="rect">
          <a:avLst/>
        </a:prstGeom>
      </xdr:spPr>
    </xdr:pic>
    <xdr:clientData/>
  </xdr:oneCellAnchor>
  <xdr:oneCellAnchor>
    <xdr:from>
      <xdr:col>8</xdr:col>
      <xdr:colOff>205740</xdr:colOff>
      <xdr:row>170</xdr:row>
      <xdr:rowOff>15240</xdr:rowOff>
    </xdr:from>
    <xdr:ext cx="514737" cy="508052"/>
    <xdr:pic>
      <xdr:nvPicPr>
        <xdr:cNvPr id="104" name="Imagen 103">
          <a:extLst>
            <a:ext uri="{FF2B5EF4-FFF2-40B4-BE49-F238E27FC236}">
              <a16:creationId xmlns:a16="http://schemas.microsoft.com/office/drawing/2014/main" id="{AC67157B-9A2C-4A99-8CA7-ADF1FFADBDCB}"/>
            </a:ext>
          </a:extLst>
        </xdr:cNvPr>
        <xdr:cNvPicPr>
          <a:picLocks noChangeAspect="1"/>
        </xdr:cNvPicPr>
      </xdr:nvPicPr>
      <xdr:blipFill>
        <a:blip xmlns:r="http://schemas.openxmlformats.org/officeDocument/2006/relationships" r:embed="rId3"/>
        <a:stretch>
          <a:fillRect/>
        </a:stretch>
      </xdr:blipFill>
      <xdr:spPr>
        <a:xfrm>
          <a:off x="12893040" y="61882020"/>
          <a:ext cx="514737" cy="508052"/>
        </a:xfrm>
        <a:prstGeom prst="rect">
          <a:avLst/>
        </a:prstGeom>
      </xdr:spPr>
    </xdr:pic>
    <xdr:clientData/>
  </xdr:oneCellAnchor>
  <xdr:oneCellAnchor>
    <xdr:from>
      <xdr:col>4</xdr:col>
      <xdr:colOff>91440</xdr:colOff>
      <xdr:row>178</xdr:row>
      <xdr:rowOff>38100</xdr:rowOff>
    </xdr:from>
    <xdr:ext cx="2000250" cy="2040255"/>
    <xdr:pic>
      <xdr:nvPicPr>
        <xdr:cNvPr id="105" name="image57.jpg">
          <a:extLst>
            <a:ext uri="{FF2B5EF4-FFF2-40B4-BE49-F238E27FC236}">
              <a16:creationId xmlns:a16="http://schemas.microsoft.com/office/drawing/2014/main" id="{A161DD5B-A3F6-4662-98F7-C2C0CCC7DFD0}"/>
            </a:ext>
          </a:extLst>
        </xdr:cNvPr>
        <xdr:cNvPicPr preferRelativeResize="0"/>
      </xdr:nvPicPr>
      <xdr:blipFill>
        <a:blip xmlns:r="http://schemas.openxmlformats.org/officeDocument/2006/relationships" r:embed="rId26" cstate="print"/>
        <a:stretch>
          <a:fillRect/>
        </a:stretch>
      </xdr:blipFill>
      <xdr:spPr>
        <a:xfrm>
          <a:off x="7261860" y="67254120"/>
          <a:ext cx="2000250" cy="2040255"/>
        </a:xfrm>
        <a:prstGeom prst="rect">
          <a:avLst/>
        </a:prstGeom>
        <a:noFill/>
      </xdr:spPr>
    </xdr:pic>
    <xdr:clientData fLocksWithSheet="0"/>
  </xdr:oneCellAnchor>
  <xdr:oneCellAnchor>
    <xdr:from>
      <xdr:col>8</xdr:col>
      <xdr:colOff>114300</xdr:colOff>
      <xdr:row>176</xdr:row>
      <xdr:rowOff>7621</xdr:rowOff>
    </xdr:from>
    <xdr:ext cx="754380" cy="323690"/>
    <xdr:pic>
      <xdr:nvPicPr>
        <xdr:cNvPr id="106" name="Imagen 105" descr="SiB Colombia">
          <a:extLst>
            <a:ext uri="{FF2B5EF4-FFF2-40B4-BE49-F238E27FC236}">
              <a16:creationId xmlns:a16="http://schemas.microsoft.com/office/drawing/2014/main" id="{3A7EA07D-802F-45A8-99C6-917273AA3E7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668731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176</xdr:row>
      <xdr:rowOff>7621</xdr:rowOff>
    </xdr:from>
    <xdr:ext cx="754380" cy="321612"/>
    <xdr:pic>
      <xdr:nvPicPr>
        <xdr:cNvPr id="107" name="Imagen 106" descr="SiB Colombia">
          <a:extLst>
            <a:ext uri="{FF2B5EF4-FFF2-40B4-BE49-F238E27FC236}">
              <a16:creationId xmlns:a16="http://schemas.microsoft.com/office/drawing/2014/main" id="{F75120A0-5417-49DA-8736-80DB55E005CE}"/>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668731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178</xdr:row>
      <xdr:rowOff>8312</xdr:rowOff>
    </xdr:from>
    <xdr:ext cx="514737" cy="508052"/>
    <xdr:pic>
      <xdr:nvPicPr>
        <xdr:cNvPr id="108" name="Imagen 107">
          <a:extLst>
            <a:ext uri="{FF2B5EF4-FFF2-40B4-BE49-F238E27FC236}">
              <a16:creationId xmlns:a16="http://schemas.microsoft.com/office/drawing/2014/main" id="{9A908630-1123-4E7A-B40D-7AF2625AA60B}"/>
            </a:ext>
          </a:extLst>
        </xdr:cNvPr>
        <xdr:cNvPicPr>
          <a:picLocks noChangeAspect="1"/>
        </xdr:cNvPicPr>
      </xdr:nvPicPr>
      <xdr:blipFill>
        <a:blip xmlns:r="http://schemas.openxmlformats.org/officeDocument/2006/relationships" r:embed="rId3"/>
        <a:stretch>
          <a:fillRect/>
        </a:stretch>
      </xdr:blipFill>
      <xdr:spPr>
        <a:xfrm>
          <a:off x="12888190" y="67224332"/>
          <a:ext cx="514737" cy="508052"/>
        </a:xfrm>
        <a:prstGeom prst="rect">
          <a:avLst/>
        </a:prstGeom>
      </xdr:spPr>
    </xdr:pic>
    <xdr:clientData/>
  </xdr:oneCellAnchor>
  <xdr:oneCellAnchor>
    <xdr:from>
      <xdr:col>4</xdr:col>
      <xdr:colOff>99060</xdr:colOff>
      <xdr:row>186</xdr:row>
      <xdr:rowOff>30480</xdr:rowOff>
    </xdr:from>
    <xdr:ext cx="1977390" cy="2063115"/>
    <xdr:pic>
      <xdr:nvPicPr>
        <xdr:cNvPr id="109" name="image60.jpg">
          <a:extLst>
            <a:ext uri="{FF2B5EF4-FFF2-40B4-BE49-F238E27FC236}">
              <a16:creationId xmlns:a16="http://schemas.microsoft.com/office/drawing/2014/main" id="{61A0C197-4C26-4379-9AF2-773389E52D75}"/>
            </a:ext>
          </a:extLst>
        </xdr:cNvPr>
        <xdr:cNvPicPr preferRelativeResize="0"/>
      </xdr:nvPicPr>
      <xdr:blipFill>
        <a:blip xmlns:r="http://schemas.openxmlformats.org/officeDocument/2006/relationships" r:embed="rId27" cstate="print"/>
        <a:stretch>
          <a:fillRect/>
        </a:stretch>
      </xdr:blipFill>
      <xdr:spPr>
        <a:xfrm>
          <a:off x="7269480" y="77944980"/>
          <a:ext cx="1977390" cy="2063115"/>
        </a:xfrm>
        <a:prstGeom prst="rect">
          <a:avLst/>
        </a:prstGeom>
        <a:noFill/>
      </xdr:spPr>
    </xdr:pic>
    <xdr:clientData fLocksWithSheet="0"/>
  </xdr:oneCellAnchor>
  <xdr:oneCellAnchor>
    <xdr:from>
      <xdr:col>4</xdr:col>
      <xdr:colOff>91440</xdr:colOff>
      <xdr:row>194</xdr:row>
      <xdr:rowOff>76200</xdr:rowOff>
    </xdr:from>
    <xdr:ext cx="1969770" cy="1986915"/>
    <xdr:pic>
      <xdr:nvPicPr>
        <xdr:cNvPr id="110" name="image62.jpg">
          <a:extLst>
            <a:ext uri="{FF2B5EF4-FFF2-40B4-BE49-F238E27FC236}">
              <a16:creationId xmlns:a16="http://schemas.microsoft.com/office/drawing/2014/main" id="{0A047918-3741-403C-A50F-E67C022937C1}"/>
            </a:ext>
          </a:extLst>
        </xdr:cNvPr>
        <xdr:cNvPicPr preferRelativeResize="0"/>
      </xdr:nvPicPr>
      <xdr:blipFill>
        <a:blip xmlns:r="http://schemas.openxmlformats.org/officeDocument/2006/relationships" r:embed="rId28" cstate="print"/>
        <a:stretch>
          <a:fillRect/>
        </a:stretch>
      </xdr:blipFill>
      <xdr:spPr>
        <a:xfrm>
          <a:off x="7261860" y="80665320"/>
          <a:ext cx="1969770" cy="1986915"/>
        </a:xfrm>
        <a:prstGeom prst="rect">
          <a:avLst/>
        </a:prstGeom>
        <a:noFill/>
      </xdr:spPr>
    </xdr:pic>
    <xdr:clientData fLocksWithSheet="0"/>
  </xdr:oneCellAnchor>
  <xdr:oneCellAnchor>
    <xdr:from>
      <xdr:col>4</xdr:col>
      <xdr:colOff>76200</xdr:colOff>
      <xdr:row>202</xdr:row>
      <xdr:rowOff>68580</xdr:rowOff>
    </xdr:from>
    <xdr:ext cx="2038350" cy="2017395"/>
    <xdr:pic>
      <xdr:nvPicPr>
        <xdr:cNvPr id="111" name="image83.jpg">
          <a:extLst>
            <a:ext uri="{FF2B5EF4-FFF2-40B4-BE49-F238E27FC236}">
              <a16:creationId xmlns:a16="http://schemas.microsoft.com/office/drawing/2014/main" id="{E8CD219C-5ACD-407E-B9FA-8AA84E61120B}"/>
            </a:ext>
          </a:extLst>
        </xdr:cNvPr>
        <xdr:cNvPicPr preferRelativeResize="0"/>
      </xdr:nvPicPr>
      <xdr:blipFill>
        <a:blip xmlns:r="http://schemas.openxmlformats.org/officeDocument/2006/relationships" r:embed="rId29" cstate="print"/>
        <a:stretch>
          <a:fillRect/>
        </a:stretch>
      </xdr:blipFill>
      <xdr:spPr>
        <a:xfrm>
          <a:off x="7246620" y="83332320"/>
          <a:ext cx="2038350" cy="2017395"/>
        </a:xfrm>
        <a:prstGeom prst="rect">
          <a:avLst/>
        </a:prstGeom>
        <a:noFill/>
      </xdr:spPr>
    </xdr:pic>
    <xdr:clientData fLocksWithSheet="0"/>
  </xdr:oneCellAnchor>
  <xdr:oneCellAnchor>
    <xdr:from>
      <xdr:col>4</xdr:col>
      <xdr:colOff>83820</xdr:colOff>
      <xdr:row>210</xdr:row>
      <xdr:rowOff>60960</xdr:rowOff>
    </xdr:from>
    <xdr:ext cx="1954530" cy="2009775"/>
    <xdr:pic>
      <xdr:nvPicPr>
        <xdr:cNvPr id="112" name="image87.jpg">
          <a:extLst>
            <a:ext uri="{FF2B5EF4-FFF2-40B4-BE49-F238E27FC236}">
              <a16:creationId xmlns:a16="http://schemas.microsoft.com/office/drawing/2014/main" id="{02CC49B6-29BF-4077-80C4-D16060DF2E77}"/>
            </a:ext>
          </a:extLst>
        </xdr:cNvPr>
        <xdr:cNvPicPr preferRelativeResize="0"/>
      </xdr:nvPicPr>
      <xdr:blipFill>
        <a:blip xmlns:r="http://schemas.openxmlformats.org/officeDocument/2006/relationships" r:embed="rId30" cstate="print"/>
        <a:stretch>
          <a:fillRect/>
        </a:stretch>
      </xdr:blipFill>
      <xdr:spPr>
        <a:xfrm>
          <a:off x="7254240" y="85999320"/>
          <a:ext cx="1954530" cy="2009775"/>
        </a:xfrm>
        <a:prstGeom prst="rect">
          <a:avLst/>
        </a:prstGeom>
        <a:noFill/>
      </xdr:spPr>
    </xdr:pic>
    <xdr:clientData fLocksWithSheet="0"/>
  </xdr:oneCellAnchor>
  <xdr:oneCellAnchor>
    <xdr:from>
      <xdr:col>8</xdr:col>
      <xdr:colOff>114300</xdr:colOff>
      <xdr:row>184</xdr:row>
      <xdr:rowOff>7621</xdr:rowOff>
    </xdr:from>
    <xdr:ext cx="754380" cy="323690"/>
    <xdr:pic>
      <xdr:nvPicPr>
        <xdr:cNvPr id="113" name="Imagen 112" descr="SiB Colombia">
          <a:extLst>
            <a:ext uri="{FF2B5EF4-FFF2-40B4-BE49-F238E27FC236}">
              <a16:creationId xmlns:a16="http://schemas.microsoft.com/office/drawing/2014/main" id="{28A4A347-1DE0-4E81-8AFE-5C17828695A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775716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192</xdr:row>
      <xdr:rowOff>7621</xdr:rowOff>
    </xdr:from>
    <xdr:ext cx="754380" cy="321612"/>
    <xdr:pic>
      <xdr:nvPicPr>
        <xdr:cNvPr id="114" name="Imagen 113" descr="SiB Colombia">
          <a:extLst>
            <a:ext uri="{FF2B5EF4-FFF2-40B4-BE49-F238E27FC236}">
              <a16:creationId xmlns:a16="http://schemas.microsoft.com/office/drawing/2014/main" id="{D771365F-CD84-423D-8C30-51464DD58681}"/>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802462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208</xdr:row>
      <xdr:rowOff>7621</xdr:rowOff>
    </xdr:from>
    <xdr:ext cx="754380" cy="323690"/>
    <xdr:pic>
      <xdr:nvPicPr>
        <xdr:cNvPr id="115" name="Imagen 114" descr="SiB Colombia">
          <a:extLst>
            <a:ext uri="{FF2B5EF4-FFF2-40B4-BE49-F238E27FC236}">
              <a16:creationId xmlns:a16="http://schemas.microsoft.com/office/drawing/2014/main" id="{5B87CC2F-12BB-4480-8492-0A14EFD3244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855954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200</xdr:row>
      <xdr:rowOff>7621</xdr:rowOff>
    </xdr:from>
    <xdr:ext cx="754380" cy="323690"/>
    <xdr:pic>
      <xdr:nvPicPr>
        <xdr:cNvPr id="116" name="Imagen 115" descr="SiB Colombia">
          <a:extLst>
            <a:ext uri="{FF2B5EF4-FFF2-40B4-BE49-F238E27FC236}">
              <a16:creationId xmlns:a16="http://schemas.microsoft.com/office/drawing/2014/main" id="{E4B9037E-8A31-4816-88B8-36D6632C256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829208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194</xdr:row>
      <xdr:rowOff>8312</xdr:rowOff>
    </xdr:from>
    <xdr:ext cx="514737" cy="508052"/>
    <xdr:pic>
      <xdr:nvPicPr>
        <xdr:cNvPr id="117" name="Imagen 116">
          <a:extLst>
            <a:ext uri="{FF2B5EF4-FFF2-40B4-BE49-F238E27FC236}">
              <a16:creationId xmlns:a16="http://schemas.microsoft.com/office/drawing/2014/main" id="{8B92C29E-E98F-4A6F-AA88-FACA1873244C}"/>
            </a:ext>
          </a:extLst>
        </xdr:cNvPr>
        <xdr:cNvPicPr>
          <a:picLocks noChangeAspect="1"/>
        </xdr:cNvPicPr>
      </xdr:nvPicPr>
      <xdr:blipFill>
        <a:blip xmlns:r="http://schemas.openxmlformats.org/officeDocument/2006/relationships" r:embed="rId3"/>
        <a:stretch>
          <a:fillRect/>
        </a:stretch>
      </xdr:blipFill>
      <xdr:spPr>
        <a:xfrm>
          <a:off x="12888190" y="80597432"/>
          <a:ext cx="514737" cy="508052"/>
        </a:xfrm>
        <a:prstGeom prst="rect">
          <a:avLst/>
        </a:prstGeom>
      </xdr:spPr>
    </xdr:pic>
    <xdr:clientData/>
  </xdr:oneCellAnchor>
  <xdr:oneCellAnchor>
    <xdr:from>
      <xdr:col>8</xdr:col>
      <xdr:colOff>114300</xdr:colOff>
      <xdr:row>200</xdr:row>
      <xdr:rowOff>7621</xdr:rowOff>
    </xdr:from>
    <xdr:ext cx="754380" cy="321612"/>
    <xdr:pic>
      <xdr:nvPicPr>
        <xdr:cNvPr id="118" name="Imagen 117" descr="SiB Colombia">
          <a:extLst>
            <a:ext uri="{FF2B5EF4-FFF2-40B4-BE49-F238E27FC236}">
              <a16:creationId xmlns:a16="http://schemas.microsoft.com/office/drawing/2014/main" id="{F1E44003-FABD-44B6-AFF0-2DE10739C16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829208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202</xdr:row>
      <xdr:rowOff>8312</xdr:rowOff>
    </xdr:from>
    <xdr:ext cx="514737" cy="508052"/>
    <xdr:pic>
      <xdr:nvPicPr>
        <xdr:cNvPr id="119" name="Imagen 118">
          <a:extLst>
            <a:ext uri="{FF2B5EF4-FFF2-40B4-BE49-F238E27FC236}">
              <a16:creationId xmlns:a16="http://schemas.microsoft.com/office/drawing/2014/main" id="{2374CB42-92D2-469B-A536-2EA46F51D29E}"/>
            </a:ext>
          </a:extLst>
        </xdr:cNvPr>
        <xdr:cNvPicPr>
          <a:picLocks noChangeAspect="1"/>
        </xdr:cNvPicPr>
      </xdr:nvPicPr>
      <xdr:blipFill>
        <a:blip xmlns:r="http://schemas.openxmlformats.org/officeDocument/2006/relationships" r:embed="rId3"/>
        <a:stretch>
          <a:fillRect/>
        </a:stretch>
      </xdr:blipFill>
      <xdr:spPr>
        <a:xfrm>
          <a:off x="12888190" y="83272052"/>
          <a:ext cx="514737" cy="508052"/>
        </a:xfrm>
        <a:prstGeom prst="rect">
          <a:avLst/>
        </a:prstGeom>
      </xdr:spPr>
    </xdr:pic>
    <xdr:clientData/>
  </xdr:oneCellAnchor>
  <xdr:oneCellAnchor>
    <xdr:from>
      <xdr:col>8</xdr:col>
      <xdr:colOff>220980</xdr:colOff>
      <xdr:row>210</xdr:row>
      <xdr:rowOff>15240</xdr:rowOff>
    </xdr:from>
    <xdr:ext cx="514737" cy="508052"/>
    <xdr:pic>
      <xdr:nvPicPr>
        <xdr:cNvPr id="120" name="Imagen 119">
          <a:extLst>
            <a:ext uri="{FF2B5EF4-FFF2-40B4-BE49-F238E27FC236}">
              <a16:creationId xmlns:a16="http://schemas.microsoft.com/office/drawing/2014/main" id="{1DACFE92-F0CC-49A2-BEF3-99EC094AB1E6}"/>
            </a:ext>
          </a:extLst>
        </xdr:cNvPr>
        <xdr:cNvPicPr>
          <a:picLocks noChangeAspect="1"/>
        </xdr:cNvPicPr>
      </xdr:nvPicPr>
      <xdr:blipFill>
        <a:blip xmlns:r="http://schemas.openxmlformats.org/officeDocument/2006/relationships" r:embed="rId3"/>
        <a:stretch>
          <a:fillRect/>
        </a:stretch>
      </xdr:blipFill>
      <xdr:spPr>
        <a:xfrm>
          <a:off x="12908280" y="85953600"/>
          <a:ext cx="514737" cy="508052"/>
        </a:xfrm>
        <a:prstGeom prst="rect">
          <a:avLst/>
        </a:prstGeom>
      </xdr:spPr>
    </xdr:pic>
    <xdr:clientData/>
  </xdr:oneCellAnchor>
  <xdr:oneCellAnchor>
    <xdr:from>
      <xdr:col>8</xdr:col>
      <xdr:colOff>205740</xdr:colOff>
      <xdr:row>186</xdr:row>
      <xdr:rowOff>15240</xdr:rowOff>
    </xdr:from>
    <xdr:ext cx="514737" cy="508052"/>
    <xdr:pic>
      <xdr:nvPicPr>
        <xdr:cNvPr id="121" name="Imagen 120">
          <a:extLst>
            <a:ext uri="{FF2B5EF4-FFF2-40B4-BE49-F238E27FC236}">
              <a16:creationId xmlns:a16="http://schemas.microsoft.com/office/drawing/2014/main" id="{AA806F34-8A4F-4814-B0BF-78F13E84507E}"/>
            </a:ext>
          </a:extLst>
        </xdr:cNvPr>
        <xdr:cNvPicPr>
          <a:picLocks noChangeAspect="1"/>
        </xdr:cNvPicPr>
      </xdr:nvPicPr>
      <xdr:blipFill>
        <a:blip xmlns:r="http://schemas.openxmlformats.org/officeDocument/2006/relationships" r:embed="rId3"/>
        <a:stretch>
          <a:fillRect/>
        </a:stretch>
      </xdr:blipFill>
      <xdr:spPr>
        <a:xfrm>
          <a:off x="12893040" y="77929740"/>
          <a:ext cx="514737" cy="508052"/>
        </a:xfrm>
        <a:prstGeom prst="rect">
          <a:avLst/>
        </a:prstGeom>
      </xdr:spPr>
    </xdr:pic>
    <xdr:clientData/>
  </xdr:oneCellAnchor>
  <xdr:oneCellAnchor>
    <xdr:from>
      <xdr:col>4</xdr:col>
      <xdr:colOff>106680</xdr:colOff>
      <xdr:row>218</xdr:row>
      <xdr:rowOff>68580</xdr:rowOff>
    </xdr:from>
    <xdr:ext cx="1985010" cy="2017395"/>
    <xdr:pic>
      <xdr:nvPicPr>
        <xdr:cNvPr id="122" name="image101.jpg">
          <a:extLst>
            <a:ext uri="{FF2B5EF4-FFF2-40B4-BE49-F238E27FC236}">
              <a16:creationId xmlns:a16="http://schemas.microsoft.com/office/drawing/2014/main" id="{49C2F350-E950-4EBD-BE3A-521972546B17}"/>
            </a:ext>
          </a:extLst>
        </xdr:cNvPr>
        <xdr:cNvPicPr preferRelativeResize="0"/>
      </xdr:nvPicPr>
      <xdr:blipFill>
        <a:blip xmlns:r="http://schemas.openxmlformats.org/officeDocument/2006/relationships" r:embed="rId31" cstate="print"/>
        <a:stretch>
          <a:fillRect/>
        </a:stretch>
      </xdr:blipFill>
      <xdr:spPr>
        <a:xfrm>
          <a:off x="7277100" y="91356180"/>
          <a:ext cx="1985010" cy="2017395"/>
        </a:xfrm>
        <a:prstGeom prst="rect">
          <a:avLst/>
        </a:prstGeom>
        <a:noFill/>
      </xdr:spPr>
    </xdr:pic>
    <xdr:clientData fLocksWithSheet="0"/>
  </xdr:oneCellAnchor>
  <xdr:oneCellAnchor>
    <xdr:from>
      <xdr:col>4</xdr:col>
      <xdr:colOff>68580</xdr:colOff>
      <xdr:row>226</xdr:row>
      <xdr:rowOff>30480</xdr:rowOff>
    </xdr:from>
    <xdr:ext cx="2015490" cy="2055495"/>
    <xdr:pic>
      <xdr:nvPicPr>
        <xdr:cNvPr id="123" name="image66.jpg">
          <a:extLst>
            <a:ext uri="{FF2B5EF4-FFF2-40B4-BE49-F238E27FC236}">
              <a16:creationId xmlns:a16="http://schemas.microsoft.com/office/drawing/2014/main" id="{BB1480CD-0D20-482E-BB25-59DCE01547BE}"/>
            </a:ext>
          </a:extLst>
        </xdr:cNvPr>
        <xdr:cNvPicPr preferRelativeResize="0"/>
      </xdr:nvPicPr>
      <xdr:blipFill>
        <a:blip xmlns:r="http://schemas.openxmlformats.org/officeDocument/2006/relationships" r:embed="rId32" cstate="print"/>
        <a:stretch>
          <a:fillRect/>
        </a:stretch>
      </xdr:blipFill>
      <xdr:spPr>
        <a:xfrm>
          <a:off x="7239000" y="93992700"/>
          <a:ext cx="2015490" cy="2055495"/>
        </a:xfrm>
        <a:prstGeom prst="rect">
          <a:avLst/>
        </a:prstGeom>
        <a:noFill/>
      </xdr:spPr>
    </xdr:pic>
    <xdr:clientData fLocksWithSheet="0"/>
  </xdr:oneCellAnchor>
  <xdr:oneCellAnchor>
    <xdr:from>
      <xdr:col>8</xdr:col>
      <xdr:colOff>114300</xdr:colOff>
      <xdr:row>224</xdr:row>
      <xdr:rowOff>7621</xdr:rowOff>
    </xdr:from>
    <xdr:ext cx="754380" cy="323690"/>
    <xdr:pic>
      <xdr:nvPicPr>
        <xdr:cNvPr id="124" name="Imagen 123" descr="SiB Colombia">
          <a:extLst>
            <a:ext uri="{FF2B5EF4-FFF2-40B4-BE49-F238E27FC236}">
              <a16:creationId xmlns:a16="http://schemas.microsoft.com/office/drawing/2014/main" id="{86182FA0-80F8-42A0-9E54-B068E2D2B8B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936193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216</xdr:row>
      <xdr:rowOff>7621</xdr:rowOff>
    </xdr:from>
    <xdr:ext cx="754380" cy="323690"/>
    <xdr:pic>
      <xdr:nvPicPr>
        <xdr:cNvPr id="125" name="Imagen 124" descr="SiB Colombia">
          <a:extLst>
            <a:ext uri="{FF2B5EF4-FFF2-40B4-BE49-F238E27FC236}">
              <a16:creationId xmlns:a16="http://schemas.microsoft.com/office/drawing/2014/main" id="{69375607-EE79-4B5C-9B80-3FB74D1BD42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909447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216</xdr:row>
      <xdr:rowOff>7621</xdr:rowOff>
    </xdr:from>
    <xdr:ext cx="754380" cy="321612"/>
    <xdr:pic>
      <xdr:nvPicPr>
        <xdr:cNvPr id="126" name="Imagen 125" descr="SiB Colombia">
          <a:extLst>
            <a:ext uri="{FF2B5EF4-FFF2-40B4-BE49-F238E27FC236}">
              <a16:creationId xmlns:a16="http://schemas.microsoft.com/office/drawing/2014/main" id="{C2B091CF-2F22-4370-9323-5A4DA3DD5FCD}"/>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909447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218</xdr:row>
      <xdr:rowOff>8312</xdr:rowOff>
    </xdr:from>
    <xdr:ext cx="514737" cy="508052"/>
    <xdr:pic>
      <xdr:nvPicPr>
        <xdr:cNvPr id="127" name="Imagen 126">
          <a:extLst>
            <a:ext uri="{FF2B5EF4-FFF2-40B4-BE49-F238E27FC236}">
              <a16:creationId xmlns:a16="http://schemas.microsoft.com/office/drawing/2014/main" id="{10F86309-E213-44C5-A5F2-EBD07D850F57}"/>
            </a:ext>
          </a:extLst>
        </xdr:cNvPr>
        <xdr:cNvPicPr>
          <a:picLocks noChangeAspect="1"/>
        </xdr:cNvPicPr>
      </xdr:nvPicPr>
      <xdr:blipFill>
        <a:blip xmlns:r="http://schemas.openxmlformats.org/officeDocument/2006/relationships" r:embed="rId3"/>
        <a:stretch>
          <a:fillRect/>
        </a:stretch>
      </xdr:blipFill>
      <xdr:spPr>
        <a:xfrm>
          <a:off x="12888190" y="91295912"/>
          <a:ext cx="514737" cy="508052"/>
        </a:xfrm>
        <a:prstGeom prst="rect">
          <a:avLst/>
        </a:prstGeom>
      </xdr:spPr>
    </xdr:pic>
    <xdr:clientData/>
  </xdr:oneCellAnchor>
  <xdr:oneCellAnchor>
    <xdr:from>
      <xdr:col>8</xdr:col>
      <xdr:colOff>213360</xdr:colOff>
      <xdr:row>226</xdr:row>
      <xdr:rowOff>7620</xdr:rowOff>
    </xdr:from>
    <xdr:ext cx="514737" cy="508052"/>
    <xdr:pic>
      <xdr:nvPicPr>
        <xdr:cNvPr id="128" name="Imagen 127">
          <a:extLst>
            <a:ext uri="{FF2B5EF4-FFF2-40B4-BE49-F238E27FC236}">
              <a16:creationId xmlns:a16="http://schemas.microsoft.com/office/drawing/2014/main" id="{6D6CD237-D394-4E57-BB1B-F81BAB292165}"/>
            </a:ext>
          </a:extLst>
        </xdr:cNvPr>
        <xdr:cNvPicPr>
          <a:picLocks noChangeAspect="1"/>
        </xdr:cNvPicPr>
      </xdr:nvPicPr>
      <xdr:blipFill>
        <a:blip xmlns:r="http://schemas.openxmlformats.org/officeDocument/2006/relationships" r:embed="rId3"/>
        <a:stretch>
          <a:fillRect/>
        </a:stretch>
      </xdr:blipFill>
      <xdr:spPr>
        <a:xfrm>
          <a:off x="12900660" y="93969840"/>
          <a:ext cx="514737" cy="508052"/>
        </a:xfrm>
        <a:prstGeom prst="rect">
          <a:avLst/>
        </a:prstGeom>
      </xdr:spPr>
    </xdr:pic>
    <xdr:clientData/>
  </xdr:oneCellAnchor>
  <xdr:oneCellAnchor>
    <xdr:from>
      <xdr:col>4</xdr:col>
      <xdr:colOff>91440</xdr:colOff>
      <xdr:row>235</xdr:row>
      <xdr:rowOff>60960</xdr:rowOff>
    </xdr:from>
    <xdr:ext cx="2000250" cy="2032635"/>
    <xdr:pic>
      <xdr:nvPicPr>
        <xdr:cNvPr id="129" name="image73.jpg">
          <a:extLst>
            <a:ext uri="{FF2B5EF4-FFF2-40B4-BE49-F238E27FC236}">
              <a16:creationId xmlns:a16="http://schemas.microsoft.com/office/drawing/2014/main" id="{A6DFB590-AEFF-4898-A5CD-6F8EA4B5B1C0}"/>
            </a:ext>
          </a:extLst>
        </xdr:cNvPr>
        <xdr:cNvPicPr preferRelativeResize="0"/>
      </xdr:nvPicPr>
      <xdr:blipFill>
        <a:blip xmlns:r="http://schemas.openxmlformats.org/officeDocument/2006/relationships" r:embed="rId33" cstate="print"/>
        <a:stretch>
          <a:fillRect/>
        </a:stretch>
      </xdr:blipFill>
      <xdr:spPr>
        <a:xfrm>
          <a:off x="7261860" y="104721660"/>
          <a:ext cx="2000250" cy="2032635"/>
        </a:xfrm>
        <a:prstGeom prst="rect">
          <a:avLst/>
        </a:prstGeom>
        <a:noFill/>
      </xdr:spPr>
    </xdr:pic>
    <xdr:clientData fLocksWithSheet="0"/>
  </xdr:oneCellAnchor>
  <xdr:oneCellAnchor>
    <xdr:from>
      <xdr:col>8</xdr:col>
      <xdr:colOff>114300</xdr:colOff>
      <xdr:row>233</xdr:row>
      <xdr:rowOff>7621</xdr:rowOff>
    </xdr:from>
    <xdr:ext cx="754380" cy="321612"/>
    <xdr:pic>
      <xdr:nvPicPr>
        <xdr:cNvPr id="130" name="Imagen 129" descr="SiB Colombia">
          <a:extLst>
            <a:ext uri="{FF2B5EF4-FFF2-40B4-BE49-F238E27FC236}">
              <a16:creationId xmlns:a16="http://schemas.microsoft.com/office/drawing/2014/main" id="{4F9E141E-AE86-4F4A-9E32-DF0EE8EC7086}"/>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1043178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235</xdr:row>
      <xdr:rowOff>8312</xdr:rowOff>
    </xdr:from>
    <xdr:ext cx="514737" cy="508052"/>
    <xdr:pic>
      <xdr:nvPicPr>
        <xdr:cNvPr id="131" name="Imagen 130">
          <a:extLst>
            <a:ext uri="{FF2B5EF4-FFF2-40B4-BE49-F238E27FC236}">
              <a16:creationId xmlns:a16="http://schemas.microsoft.com/office/drawing/2014/main" id="{5353D02E-F840-4604-B5E5-B7C8B6D64289}"/>
            </a:ext>
          </a:extLst>
        </xdr:cNvPr>
        <xdr:cNvPicPr>
          <a:picLocks noChangeAspect="1"/>
        </xdr:cNvPicPr>
      </xdr:nvPicPr>
      <xdr:blipFill>
        <a:blip xmlns:r="http://schemas.openxmlformats.org/officeDocument/2006/relationships" r:embed="rId3"/>
        <a:stretch>
          <a:fillRect/>
        </a:stretch>
      </xdr:blipFill>
      <xdr:spPr>
        <a:xfrm>
          <a:off x="12888190" y="104669012"/>
          <a:ext cx="514737" cy="508052"/>
        </a:xfrm>
        <a:prstGeom prst="rect">
          <a:avLst/>
        </a:prstGeom>
      </xdr:spPr>
    </xdr:pic>
    <xdr:clientData/>
  </xdr:oneCellAnchor>
  <xdr:oneCellAnchor>
    <xdr:from>
      <xdr:col>4</xdr:col>
      <xdr:colOff>76200</xdr:colOff>
      <xdr:row>243</xdr:row>
      <xdr:rowOff>68580</xdr:rowOff>
    </xdr:from>
    <xdr:ext cx="1985010" cy="1979295"/>
    <xdr:pic>
      <xdr:nvPicPr>
        <xdr:cNvPr id="132" name="image65.jpg">
          <a:extLst>
            <a:ext uri="{FF2B5EF4-FFF2-40B4-BE49-F238E27FC236}">
              <a16:creationId xmlns:a16="http://schemas.microsoft.com/office/drawing/2014/main" id="{ABF5BB58-D8C5-47AB-9C40-30BCB15136F6}"/>
            </a:ext>
          </a:extLst>
        </xdr:cNvPr>
        <xdr:cNvPicPr preferRelativeResize="0"/>
      </xdr:nvPicPr>
      <xdr:blipFill>
        <a:blip xmlns:r="http://schemas.openxmlformats.org/officeDocument/2006/relationships" r:embed="rId34" cstate="print"/>
        <a:stretch>
          <a:fillRect/>
        </a:stretch>
      </xdr:blipFill>
      <xdr:spPr>
        <a:xfrm>
          <a:off x="7246620" y="3093720"/>
          <a:ext cx="1985010" cy="1979295"/>
        </a:xfrm>
        <a:prstGeom prst="rect">
          <a:avLst/>
        </a:prstGeom>
        <a:noFill/>
      </xdr:spPr>
    </xdr:pic>
    <xdr:clientData fLocksWithSheet="0"/>
  </xdr:oneCellAnchor>
  <xdr:oneCellAnchor>
    <xdr:from>
      <xdr:col>4</xdr:col>
      <xdr:colOff>91440</xdr:colOff>
      <xdr:row>251</xdr:row>
      <xdr:rowOff>53340</xdr:rowOff>
    </xdr:from>
    <xdr:ext cx="1954530" cy="1979295"/>
    <xdr:pic>
      <xdr:nvPicPr>
        <xdr:cNvPr id="133" name="image88.jpg">
          <a:extLst>
            <a:ext uri="{FF2B5EF4-FFF2-40B4-BE49-F238E27FC236}">
              <a16:creationId xmlns:a16="http://schemas.microsoft.com/office/drawing/2014/main" id="{41FBF071-477F-4DB5-8D77-8A9C2B84261E}"/>
            </a:ext>
          </a:extLst>
        </xdr:cNvPr>
        <xdr:cNvPicPr preferRelativeResize="0"/>
      </xdr:nvPicPr>
      <xdr:blipFill>
        <a:blip xmlns:r="http://schemas.openxmlformats.org/officeDocument/2006/relationships" r:embed="rId35" cstate="print"/>
        <a:stretch>
          <a:fillRect/>
        </a:stretch>
      </xdr:blipFill>
      <xdr:spPr>
        <a:xfrm>
          <a:off x="7261860" y="5753100"/>
          <a:ext cx="1954530" cy="1979295"/>
        </a:xfrm>
        <a:prstGeom prst="rect">
          <a:avLst/>
        </a:prstGeom>
        <a:noFill/>
      </xdr:spPr>
    </xdr:pic>
    <xdr:clientData fLocksWithSheet="0"/>
  </xdr:oneCellAnchor>
  <xdr:oneCellAnchor>
    <xdr:from>
      <xdr:col>4</xdr:col>
      <xdr:colOff>99060</xdr:colOff>
      <xdr:row>259</xdr:row>
      <xdr:rowOff>114300</xdr:rowOff>
    </xdr:from>
    <xdr:ext cx="1946910" cy="1941195"/>
    <xdr:pic>
      <xdr:nvPicPr>
        <xdr:cNvPr id="134" name="image72.jpg">
          <a:extLst>
            <a:ext uri="{FF2B5EF4-FFF2-40B4-BE49-F238E27FC236}">
              <a16:creationId xmlns:a16="http://schemas.microsoft.com/office/drawing/2014/main" id="{804D1DB9-8316-48EA-8D86-399BDFDE6C43}"/>
            </a:ext>
          </a:extLst>
        </xdr:cNvPr>
        <xdr:cNvPicPr preferRelativeResize="0"/>
      </xdr:nvPicPr>
      <xdr:blipFill>
        <a:blip xmlns:r="http://schemas.openxmlformats.org/officeDocument/2006/relationships" r:embed="rId36" cstate="print"/>
        <a:stretch>
          <a:fillRect/>
        </a:stretch>
      </xdr:blipFill>
      <xdr:spPr>
        <a:xfrm>
          <a:off x="7269480" y="8488680"/>
          <a:ext cx="1946910" cy="1941195"/>
        </a:xfrm>
        <a:prstGeom prst="rect">
          <a:avLst/>
        </a:prstGeom>
        <a:noFill/>
      </xdr:spPr>
    </xdr:pic>
    <xdr:clientData fLocksWithSheet="0"/>
  </xdr:oneCellAnchor>
  <xdr:oneCellAnchor>
    <xdr:from>
      <xdr:col>4</xdr:col>
      <xdr:colOff>91440</xdr:colOff>
      <xdr:row>267</xdr:row>
      <xdr:rowOff>83820</xdr:rowOff>
    </xdr:from>
    <xdr:ext cx="1992630" cy="1986915"/>
    <xdr:pic>
      <xdr:nvPicPr>
        <xdr:cNvPr id="135" name="image80.jpg">
          <a:extLst>
            <a:ext uri="{FF2B5EF4-FFF2-40B4-BE49-F238E27FC236}">
              <a16:creationId xmlns:a16="http://schemas.microsoft.com/office/drawing/2014/main" id="{B4ACF86D-A14F-4CC0-B97A-459D23380C0C}"/>
            </a:ext>
          </a:extLst>
        </xdr:cNvPr>
        <xdr:cNvPicPr preferRelativeResize="0"/>
      </xdr:nvPicPr>
      <xdr:blipFill>
        <a:blip xmlns:r="http://schemas.openxmlformats.org/officeDocument/2006/relationships" r:embed="rId37" cstate="print"/>
        <a:stretch>
          <a:fillRect/>
        </a:stretch>
      </xdr:blipFill>
      <xdr:spPr>
        <a:xfrm>
          <a:off x="7261860" y="11132820"/>
          <a:ext cx="1992630" cy="1986915"/>
        </a:xfrm>
        <a:prstGeom prst="rect">
          <a:avLst/>
        </a:prstGeom>
        <a:noFill/>
      </xdr:spPr>
    </xdr:pic>
    <xdr:clientData fLocksWithSheet="0"/>
  </xdr:oneCellAnchor>
  <xdr:oneCellAnchor>
    <xdr:from>
      <xdr:col>8</xdr:col>
      <xdr:colOff>114300</xdr:colOff>
      <xdr:row>249</xdr:row>
      <xdr:rowOff>7621</xdr:rowOff>
    </xdr:from>
    <xdr:ext cx="754380" cy="323690"/>
    <xdr:pic>
      <xdr:nvPicPr>
        <xdr:cNvPr id="136" name="Imagen 135" descr="SiB Colombia">
          <a:extLst>
            <a:ext uri="{FF2B5EF4-FFF2-40B4-BE49-F238E27FC236}">
              <a16:creationId xmlns:a16="http://schemas.microsoft.com/office/drawing/2014/main" id="{CBC4FE71-B430-4A09-8060-86F03CCDFF2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53568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241</xdr:row>
      <xdr:rowOff>7621</xdr:rowOff>
    </xdr:from>
    <xdr:ext cx="754380" cy="323690"/>
    <xdr:pic>
      <xdr:nvPicPr>
        <xdr:cNvPr id="137" name="Imagen 136" descr="SiB Colombia">
          <a:extLst>
            <a:ext uri="{FF2B5EF4-FFF2-40B4-BE49-F238E27FC236}">
              <a16:creationId xmlns:a16="http://schemas.microsoft.com/office/drawing/2014/main" id="{E10C7ED8-BFF4-46B3-A520-8FD9BE241E7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26822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241</xdr:row>
      <xdr:rowOff>7621</xdr:rowOff>
    </xdr:from>
    <xdr:ext cx="754380" cy="321612"/>
    <xdr:pic>
      <xdr:nvPicPr>
        <xdr:cNvPr id="138" name="Imagen 137" descr="SiB Colombia">
          <a:extLst>
            <a:ext uri="{FF2B5EF4-FFF2-40B4-BE49-F238E27FC236}">
              <a16:creationId xmlns:a16="http://schemas.microsoft.com/office/drawing/2014/main" id="{10BA477F-6A35-4524-AF01-88CB10F4220D}"/>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26822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243</xdr:row>
      <xdr:rowOff>8312</xdr:rowOff>
    </xdr:from>
    <xdr:ext cx="514737" cy="508052"/>
    <xdr:pic>
      <xdr:nvPicPr>
        <xdr:cNvPr id="139" name="Imagen 138">
          <a:extLst>
            <a:ext uri="{FF2B5EF4-FFF2-40B4-BE49-F238E27FC236}">
              <a16:creationId xmlns:a16="http://schemas.microsoft.com/office/drawing/2014/main" id="{78E14D1C-1037-4603-9786-6D49DA45210E}"/>
            </a:ext>
          </a:extLst>
        </xdr:cNvPr>
        <xdr:cNvPicPr>
          <a:picLocks noChangeAspect="1"/>
        </xdr:cNvPicPr>
      </xdr:nvPicPr>
      <xdr:blipFill>
        <a:blip xmlns:r="http://schemas.openxmlformats.org/officeDocument/2006/relationships" r:embed="rId3"/>
        <a:stretch>
          <a:fillRect/>
        </a:stretch>
      </xdr:blipFill>
      <xdr:spPr>
        <a:xfrm>
          <a:off x="12888190" y="3033452"/>
          <a:ext cx="514737" cy="508052"/>
        </a:xfrm>
        <a:prstGeom prst="rect">
          <a:avLst/>
        </a:prstGeom>
      </xdr:spPr>
    </xdr:pic>
    <xdr:clientData/>
  </xdr:oneCellAnchor>
  <xdr:oneCellAnchor>
    <xdr:from>
      <xdr:col>8</xdr:col>
      <xdr:colOff>114300</xdr:colOff>
      <xdr:row>257</xdr:row>
      <xdr:rowOff>7621</xdr:rowOff>
    </xdr:from>
    <xdr:ext cx="754380" cy="321612"/>
    <xdr:pic>
      <xdr:nvPicPr>
        <xdr:cNvPr id="140" name="Imagen 139" descr="SiB Colombia">
          <a:extLst>
            <a:ext uri="{FF2B5EF4-FFF2-40B4-BE49-F238E27FC236}">
              <a16:creationId xmlns:a16="http://schemas.microsoft.com/office/drawing/2014/main" id="{3C7F4FBC-E1E7-4D91-B882-957C5DC99C2E}"/>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80314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265</xdr:row>
      <xdr:rowOff>7621</xdr:rowOff>
    </xdr:from>
    <xdr:ext cx="754380" cy="323690"/>
    <xdr:pic>
      <xdr:nvPicPr>
        <xdr:cNvPr id="141" name="Imagen 140" descr="SiB Colombia">
          <a:extLst>
            <a:ext uri="{FF2B5EF4-FFF2-40B4-BE49-F238E27FC236}">
              <a16:creationId xmlns:a16="http://schemas.microsoft.com/office/drawing/2014/main" id="{61A17E61-1ED4-4CC0-8E27-36FFACCB68B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107061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259</xdr:row>
      <xdr:rowOff>8312</xdr:rowOff>
    </xdr:from>
    <xdr:ext cx="514737" cy="508052"/>
    <xdr:pic>
      <xdr:nvPicPr>
        <xdr:cNvPr id="142" name="Imagen 141">
          <a:extLst>
            <a:ext uri="{FF2B5EF4-FFF2-40B4-BE49-F238E27FC236}">
              <a16:creationId xmlns:a16="http://schemas.microsoft.com/office/drawing/2014/main" id="{98F51AA0-F9EE-48AE-8C68-D8942BF2E4DC}"/>
            </a:ext>
          </a:extLst>
        </xdr:cNvPr>
        <xdr:cNvPicPr>
          <a:picLocks noChangeAspect="1"/>
        </xdr:cNvPicPr>
      </xdr:nvPicPr>
      <xdr:blipFill>
        <a:blip xmlns:r="http://schemas.openxmlformats.org/officeDocument/2006/relationships" r:embed="rId3"/>
        <a:stretch>
          <a:fillRect/>
        </a:stretch>
      </xdr:blipFill>
      <xdr:spPr>
        <a:xfrm>
          <a:off x="12888190" y="8382692"/>
          <a:ext cx="514737" cy="508052"/>
        </a:xfrm>
        <a:prstGeom prst="rect">
          <a:avLst/>
        </a:prstGeom>
      </xdr:spPr>
    </xdr:pic>
    <xdr:clientData/>
  </xdr:oneCellAnchor>
  <xdr:oneCellAnchor>
    <xdr:from>
      <xdr:col>8</xdr:col>
      <xdr:colOff>114300</xdr:colOff>
      <xdr:row>265</xdr:row>
      <xdr:rowOff>7621</xdr:rowOff>
    </xdr:from>
    <xdr:ext cx="754380" cy="321612"/>
    <xdr:pic>
      <xdr:nvPicPr>
        <xdr:cNvPr id="143" name="Imagen 142" descr="SiB Colombia">
          <a:extLst>
            <a:ext uri="{FF2B5EF4-FFF2-40B4-BE49-F238E27FC236}">
              <a16:creationId xmlns:a16="http://schemas.microsoft.com/office/drawing/2014/main" id="{B287A031-E9C4-4D92-9281-E7EA7AEB6EFD}"/>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107061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267</xdr:row>
      <xdr:rowOff>8312</xdr:rowOff>
    </xdr:from>
    <xdr:ext cx="514737" cy="508052"/>
    <xdr:pic>
      <xdr:nvPicPr>
        <xdr:cNvPr id="144" name="Imagen 143">
          <a:extLst>
            <a:ext uri="{FF2B5EF4-FFF2-40B4-BE49-F238E27FC236}">
              <a16:creationId xmlns:a16="http://schemas.microsoft.com/office/drawing/2014/main" id="{A3BBDEC7-CAB7-4368-9FCA-DB2B03B2CF46}"/>
            </a:ext>
          </a:extLst>
        </xdr:cNvPr>
        <xdr:cNvPicPr>
          <a:picLocks noChangeAspect="1"/>
        </xdr:cNvPicPr>
      </xdr:nvPicPr>
      <xdr:blipFill>
        <a:blip xmlns:r="http://schemas.openxmlformats.org/officeDocument/2006/relationships" r:embed="rId3"/>
        <a:stretch>
          <a:fillRect/>
        </a:stretch>
      </xdr:blipFill>
      <xdr:spPr>
        <a:xfrm>
          <a:off x="12888190" y="11057312"/>
          <a:ext cx="514737" cy="508052"/>
        </a:xfrm>
        <a:prstGeom prst="rect">
          <a:avLst/>
        </a:prstGeom>
      </xdr:spPr>
    </xdr:pic>
    <xdr:clientData/>
  </xdr:oneCellAnchor>
  <xdr:oneCellAnchor>
    <xdr:from>
      <xdr:col>8</xdr:col>
      <xdr:colOff>220980</xdr:colOff>
      <xdr:row>251</xdr:row>
      <xdr:rowOff>15240</xdr:rowOff>
    </xdr:from>
    <xdr:ext cx="514737" cy="508052"/>
    <xdr:pic>
      <xdr:nvPicPr>
        <xdr:cNvPr id="145" name="Imagen 144">
          <a:extLst>
            <a:ext uri="{FF2B5EF4-FFF2-40B4-BE49-F238E27FC236}">
              <a16:creationId xmlns:a16="http://schemas.microsoft.com/office/drawing/2014/main" id="{3F3DD49C-8F3D-4FE1-9E23-412BFE58F3E1}"/>
            </a:ext>
          </a:extLst>
        </xdr:cNvPr>
        <xdr:cNvPicPr>
          <a:picLocks noChangeAspect="1"/>
        </xdr:cNvPicPr>
      </xdr:nvPicPr>
      <xdr:blipFill>
        <a:blip xmlns:r="http://schemas.openxmlformats.org/officeDocument/2006/relationships" r:embed="rId3"/>
        <a:stretch>
          <a:fillRect/>
        </a:stretch>
      </xdr:blipFill>
      <xdr:spPr>
        <a:xfrm>
          <a:off x="12908280" y="5715000"/>
          <a:ext cx="514737" cy="508052"/>
        </a:xfrm>
        <a:prstGeom prst="rect">
          <a:avLst/>
        </a:prstGeom>
      </xdr:spPr>
    </xdr:pic>
    <xdr:clientData/>
  </xdr:oneCellAnchor>
  <xdr:oneCellAnchor>
    <xdr:from>
      <xdr:col>4</xdr:col>
      <xdr:colOff>76200</xdr:colOff>
      <xdr:row>275</xdr:row>
      <xdr:rowOff>38100</xdr:rowOff>
    </xdr:from>
    <xdr:ext cx="2023110" cy="2040255"/>
    <xdr:pic>
      <xdr:nvPicPr>
        <xdr:cNvPr id="146" name="image76.jpg">
          <a:extLst>
            <a:ext uri="{FF2B5EF4-FFF2-40B4-BE49-F238E27FC236}">
              <a16:creationId xmlns:a16="http://schemas.microsoft.com/office/drawing/2014/main" id="{8C49EFEA-5C22-48E6-8276-490DDB247514}"/>
            </a:ext>
          </a:extLst>
        </xdr:cNvPr>
        <xdr:cNvPicPr preferRelativeResize="0"/>
      </xdr:nvPicPr>
      <xdr:blipFill>
        <a:blip xmlns:r="http://schemas.openxmlformats.org/officeDocument/2006/relationships" r:embed="rId38" cstate="print"/>
        <a:stretch>
          <a:fillRect/>
        </a:stretch>
      </xdr:blipFill>
      <xdr:spPr>
        <a:xfrm>
          <a:off x="7246620" y="16436340"/>
          <a:ext cx="2023110" cy="2040255"/>
        </a:xfrm>
        <a:prstGeom prst="rect">
          <a:avLst/>
        </a:prstGeom>
        <a:noFill/>
      </xdr:spPr>
    </xdr:pic>
    <xdr:clientData fLocksWithSheet="0"/>
  </xdr:oneCellAnchor>
  <xdr:oneCellAnchor>
    <xdr:from>
      <xdr:col>4</xdr:col>
      <xdr:colOff>106680</xdr:colOff>
      <xdr:row>283</xdr:row>
      <xdr:rowOff>60960</xdr:rowOff>
    </xdr:from>
    <xdr:ext cx="1962150" cy="2032635"/>
    <xdr:pic>
      <xdr:nvPicPr>
        <xdr:cNvPr id="147" name="image74.jpg">
          <a:extLst>
            <a:ext uri="{FF2B5EF4-FFF2-40B4-BE49-F238E27FC236}">
              <a16:creationId xmlns:a16="http://schemas.microsoft.com/office/drawing/2014/main" id="{39928399-8380-49E1-9A80-8E8C6B5A46E5}"/>
            </a:ext>
          </a:extLst>
        </xdr:cNvPr>
        <xdr:cNvPicPr preferRelativeResize="0"/>
      </xdr:nvPicPr>
      <xdr:blipFill>
        <a:blip xmlns:r="http://schemas.openxmlformats.org/officeDocument/2006/relationships" r:embed="rId39" cstate="print"/>
        <a:stretch>
          <a:fillRect/>
        </a:stretch>
      </xdr:blipFill>
      <xdr:spPr>
        <a:xfrm>
          <a:off x="7277100" y="19133820"/>
          <a:ext cx="1962150" cy="2032635"/>
        </a:xfrm>
        <a:prstGeom prst="rect">
          <a:avLst/>
        </a:prstGeom>
        <a:noFill/>
      </xdr:spPr>
    </xdr:pic>
    <xdr:clientData fLocksWithSheet="0"/>
  </xdr:oneCellAnchor>
  <xdr:oneCellAnchor>
    <xdr:from>
      <xdr:col>4</xdr:col>
      <xdr:colOff>144780</xdr:colOff>
      <xdr:row>291</xdr:row>
      <xdr:rowOff>121920</xdr:rowOff>
    </xdr:from>
    <xdr:ext cx="1939290" cy="1986915"/>
    <xdr:pic>
      <xdr:nvPicPr>
        <xdr:cNvPr id="148" name="image79.jpg">
          <a:extLst>
            <a:ext uri="{FF2B5EF4-FFF2-40B4-BE49-F238E27FC236}">
              <a16:creationId xmlns:a16="http://schemas.microsoft.com/office/drawing/2014/main" id="{5BCC46AF-CDC0-4992-9757-70E2E07EFD2A}"/>
            </a:ext>
          </a:extLst>
        </xdr:cNvPr>
        <xdr:cNvPicPr preferRelativeResize="0"/>
      </xdr:nvPicPr>
      <xdr:blipFill>
        <a:blip xmlns:r="http://schemas.openxmlformats.org/officeDocument/2006/relationships" r:embed="rId40" cstate="print"/>
        <a:stretch>
          <a:fillRect/>
        </a:stretch>
      </xdr:blipFill>
      <xdr:spPr>
        <a:xfrm>
          <a:off x="7315200" y="21869400"/>
          <a:ext cx="1939290" cy="1986915"/>
        </a:xfrm>
        <a:prstGeom prst="rect">
          <a:avLst/>
        </a:prstGeom>
        <a:noFill/>
      </xdr:spPr>
    </xdr:pic>
    <xdr:clientData fLocksWithSheet="0"/>
  </xdr:oneCellAnchor>
  <xdr:oneCellAnchor>
    <xdr:from>
      <xdr:col>4</xdr:col>
      <xdr:colOff>106680</xdr:colOff>
      <xdr:row>299</xdr:row>
      <xdr:rowOff>68580</xdr:rowOff>
    </xdr:from>
    <xdr:ext cx="1954530" cy="2002155"/>
    <xdr:pic>
      <xdr:nvPicPr>
        <xdr:cNvPr id="149" name="image78.jpg">
          <a:extLst>
            <a:ext uri="{FF2B5EF4-FFF2-40B4-BE49-F238E27FC236}">
              <a16:creationId xmlns:a16="http://schemas.microsoft.com/office/drawing/2014/main" id="{398B727B-0A02-45A8-B3BE-3414160453B2}"/>
            </a:ext>
          </a:extLst>
        </xdr:cNvPr>
        <xdr:cNvPicPr preferRelativeResize="0"/>
      </xdr:nvPicPr>
      <xdr:blipFill>
        <a:blip xmlns:r="http://schemas.openxmlformats.org/officeDocument/2006/relationships" r:embed="rId41" cstate="print"/>
        <a:stretch>
          <a:fillRect/>
        </a:stretch>
      </xdr:blipFill>
      <xdr:spPr>
        <a:xfrm>
          <a:off x="7277100" y="24490680"/>
          <a:ext cx="1954530" cy="2002155"/>
        </a:xfrm>
        <a:prstGeom prst="rect">
          <a:avLst/>
        </a:prstGeom>
        <a:noFill/>
      </xdr:spPr>
    </xdr:pic>
    <xdr:clientData fLocksWithSheet="0"/>
  </xdr:oneCellAnchor>
  <xdr:oneCellAnchor>
    <xdr:from>
      <xdr:col>4</xdr:col>
      <xdr:colOff>53340</xdr:colOff>
      <xdr:row>307</xdr:row>
      <xdr:rowOff>53340</xdr:rowOff>
    </xdr:from>
    <xdr:ext cx="2007870" cy="2002155"/>
    <xdr:pic>
      <xdr:nvPicPr>
        <xdr:cNvPr id="150" name="image81.jpg">
          <a:extLst>
            <a:ext uri="{FF2B5EF4-FFF2-40B4-BE49-F238E27FC236}">
              <a16:creationId xmlns:a16="http://schemas.microsoft.com/office/drawing/2014/main" id="{977D8927-2190-4387-96B3-9BE48DBFFD8D}"/>
            </a:ext>
          </a:extLst>
        </xdr:cNvPr>
        <xdr:cNvPicPr preferRelativeResize="0"/>
      </xdr:nvPicPr>
      <xdr:blipFill>
        <a:blip xmlns:r="http://schemas.openxmlformats.org/officeDocument/2006/relationships" r:embed="rId42" cstate="print"/>
        <a:stretch>
          <a:fillRect/>
        </a:stretch>
      </xdr:blipFill>
      <xdr:spPr>
        <a:xfrm>
          <a:off x="7223760" y="27150060"/>
          <a:ext cx="2007870" cy="2002155"/>
        </a:xfrm>
        <a:prstGeom prst="rect">
          <a:avLst/>
        </a:prstGeom>
        <a:noFill/>
      </xdr:spPr>
    </xdr:pic>
    <xdr:clientData fLocksWithSheet="0"/>
  </xdr:oneCellAnchor>
  <xdr:oneCellAnchor>
    <xdr:from>
      <xdr:col>4</xdr:col>
      <xdr:colOff>76200</xdr:colOff>
      <xdr:row>315</xdr:row>
      <xdr:rowOff>106680</xdr:rowOff>
    </xdr:from>
    <xdr:ext cx="2007870" cy="2002155"/>
    <xdr:pic>
      <xdr:nvPicPr>
        <xdr:cNvPr id="151" name="image82.jpg">
          <a:extLst>
            <a:ext uri="{FF2B5EF4-FFF2-40B4-BE49-F238E27FC236}">
              <a16:creationId xmlns:a16="http://schemas.microsoft.com/office/drawing/2014/main" id="{A793234D-7A5E-4272-9677-6FC5741B3C0B}"/>
            </a:ext>
          </a:extLst>
        </xdr:cNvPr>
        <xdr:cNvPicPr preferRelativeResize="0"/>
      </xdr:nvPicPr>
      <xdr:blipFill>
        <a:blip xmlns:r="http://schemas.openxmlformats.org/officeDocument/2006/relationships" r:embed="rId43" cstate="print"/>
        <a:stretch>
          <a:fillRect/>
        </a:stretch>
      </xdr:blipFill>
      <xdr:spPr>
        <a:xfrm>
          <a:off x="7246620" y="29878020"/>
          <a:ext cx="2007870" cy="2002155"/>
        </a:xfrm>
        <a:prstGeom prst="rect">
          <a:avLst/>
        </a:prstGeom>
        <a:noFill/>
      </xdr:spPr>
    </xdr:pic>
    <xdr:clientData fLocksWithSheet="0"/>
  </xdr:oneCellAnchor>
  <xdr:oneCellAnchor>
    <xdr:from>
      <xdr:col>8</xdr:col>
      <xdr:colOff>114300</xdr:colOff>
      <xdr:row>273</xdr:row>
      <xdr:rowOff>7621</xdr:rowOff>
    </xdr:from>
    <xdr:ext cx="754380" cy="321612"/>
    <xdr:pic>
      <xdr:nvPicPr>
        <xdr:cNvPr id="152" name="Imagen 151" descr="SiB Colombia">
          <a:extLst>
            <a:ext uri="{FF2B5EF4-FFF2-40B4-BE49-F238E27FC236}">
              <a16:creationId xmlns:a16="http://schemas.microsoft.com/office/drawing/2014/main" id="{26D8F81B-CAFC-4BC4-9B9D-23200CCD1F9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160553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289</xdr:row>
      <xdr:rowOff>7621</xdr:rowOff>
    </xdr:from>
    <xdr:ext cx="754380" cy="323690"/>
    <xdr:pic>
      <xdr:nvPicPr>
        <xdr:cNvPr id="153" name="Imagen 152" descr="SiB Colombia">
          <a:extLst>
            <a:ext uri="{FF2B5EF4-FFF2-40B4-BE49-F238E27FC236}">
              <a16:creationId xmlns:a16="http://schemas.microsoft.com/office/drawing/2014/main" id="{B07B6B45-8B1C-4D89-8A08-E3E9C148685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214045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281</xdr:row>
      <xdr:rowOff>7621</xdr:rowOff>
    </xdr:from>
    <xdr:ext cx="754380" cy="323690"/>
    <xdr:pic>
      <xdr:nvPicPr>
        <xdr:cNvPr id="154" name="Imagen 153" descr="SiB Colombia">
          <a:extLst>
            <a:ext uri="{FF2B5EF4-FFF2-40B4-BE49-F238E27FC236}">
              <a16:creationId xmlns:a16="http://schemas.microsoft.com/office/drawing/2014/main" id="{60C708C9-EDA6-4EFA-A5F7-5DC22047ED2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187299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275</xdr:row>
      <xdr:rowOff>8312</xdr:rowOff>
    </xdr:from>
    <xdr:ext cx="514737" cy="508052"/>
    <xdr:pic>
      <xdr:nvPicPr>
        <xdr:cNvPr id="155" name="Imagen 154">
          <a:extLst>
            <a:ext uri="{FF2B5EF4-FFF2-40B4-BE49-F238E27FC236}">
              <a16:creationId xmlns:a16="http://schemas.microsoft.com/office/drawing/2014/main" id="{51599BA9-EC46-4BC1-86D9-C750C55E984A}"/>
            </a:ext>
          </a:extLst>
        </xdr:cNvPr>
        <xdr:cNvPicPr>
          <a:picLocks noChangeAspect="1"/>
        </xdr:cNvPicPr>
      </xdr:nvPicPr>
      <xdr:blipFill>
        <a:blip xmlns:r="http://schemas.openxmlformats.org/officeDocument/2006/relationships" r:embed="rId3"/>
        <a:stretch>
          <a:fillRect/>
        </a:stretch>
      </xdr:blipFill>
      <xdr:spPr>
        <a:xfrm>
          <a:off x="12888190" y="16406552"/>
          <a:ext cx="514737" cy="508052"/>
        </a:xfrm>
        <a:prstGeom prst="rect">
          <a:avLst/>
        </a:prstGeom>
      </xdr:spPr>
    </xdr:pic>
    <xdr:clientData/>
  </xdr:oneCellAnchor>
  <xdr:oneCellAnchor>
    <xdr:from>
      <xdr:col>8</xdr:col>
      <xdr:colOff>114300</xdr:colOff>
      <xdr:row>281</xdr:row>
      <xdr:rowOff>7621</xdr:rowOff>
    </xdr:from>
    <xdr:ext cx="754380" cy="321612"/>
    <xdr:pic>
      <xdr:nvPicPr>
        <xdr:cNvPr id="156" name="Imagen 155" descr="SiB Colombia">
          <a:extLst>
            <a:ext uri="{FF2B5EF4-FFF2-40B4-BE49-F238E27FC236}">
              <a16:creationId xmlns:a16="http://schemas.microsoft.com/office/drawing/2014/main" id="{AA290C85-D1BF-4F75-A31F-4E45A62D6417}"/>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187299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283</xdr:row>
      <xdr:rowOff>8312</xdr:rowOff>
    </xdr:from>
    <xdr:ext cx="514737" cy="508052"/>
    <xdr:pic>
      <xdr:nvPicPr>
        <xdr:cNvPr id="157" name="Imagen 156">
          <a:extLst>
            <a:ext uri="{FF2B5EF4-FFF2-40B4-BE49-F238E27FC236}">
              <a16:creationId xmlns:a16="http://schemas.microsoft.com/office/drawing/2014/main" id="{A0D32C9F-AED3-452F-B961-84F9051A776F}"/>
            </a:ext>
          </a:extLst>
        </xdr:cNvPr>
        <xdr:cNvPicPr>
          <a:picLocks noChangeAspect="1"/>
        </xdr:cNvPicPr>
      </xdr:nvPicPr>
      <xdr:blipFill>
        <a:blip xmlns:r="http://schemas.openxmlformats.org/officeDocument/2006/relationships" r:embed="rId3"/>
        <a:stretch>
          <a:fillRect/>
        </a:stretch>
      </xdr:blipFill>
      <xdr:spPr>
        <a:xfrm>
          <a:off x="12888190" y="19081172"/>
          <a:ext cx="514737" cy="508052"/>
        </a:xfrm>
        <a:prstGeom prst="rect">
          <a:avLst/>
        </a:prstGeom>
      </xdr:spPr>
    </xdr:pic>
    <xdr:clientData/>
  </xdr:oneCellAnchor>
  <xdr:oneCellAnchor>
    <xdr:from>
      <xdr:col>8</xdr:col>
      <xdr:colOff>114300</xdr:colOff>
      <xdr:row>297</xdr:row>
      <xdr:rowOff>7621</xdr:rowOff>
    </xdr:from>
    <xdr:ext cx="754380" cy="321612"/>
    <xdr:pic>
      <xdr:nvPicPr>
        <xdr:cNvPr id="158" name="Imagen 157" descr="SiB Colombia">
          <a:extLst>
            <a:ext uri="{FF2B5EF4-FFF2-40B4-BE49-F238E27FC236}">
              <a16:creationId xmlns:a16="http://schemas.microsoft.com/office/drawing/2014/main" id="{FD9DCAA4-BAD6-48CB-A5B0-ACEA34839968}"/>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240792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313</xdr:row>
      <xdr:rowOff>7621</xdr:rowOff>
    </xdr:from>
    <xdr:ext cx="754380" cy="323690"/>
    <xdr:pic>
      <xdr:nvPicPr>
        <xdr:cNvPr id="159" name="Imagen 158" descr="SiB Colombia">
          <a:extLst>
            <a:ext uri="{FF2B5EF4-FFF2-40B4-BE49-F238E27FC236}">
              <a16:creationId xmlns:a16="http://schemas.microsoft.com/office/drawing/2014/main" id="{1C44F389-6FEB-4E43-A957-F776032A7BE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294284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305</xdr:row>
      <xdr:rowOff>7621</xdr:rowOff>
    </xdr:from>
    <xdr:ext cx="754380" cy="323690"/>
    <xdr:pic>
      <xdr:nvPicPr>
        <xdr:cNvPr id="160" name="Imagen 159" descr="SiB Colombia">
          <a:extLst>
            <a:ext uri="{FF2B5EF4-FFF2-40B4-BE49-F238E27FC236}">
              <a16:creationId xmlns:a16="http://schemas.microsoft.com/office/drawing/2014/main" id="{66DAAB0F-87EA-4802-B772-00C2E1013F1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267538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299</xdr:row>
      <xdr:rowOff>8312</xdr:rowOff>
    </xdr:from>
    <xdr:ext cx="514737" cy="508052"/>
    <xdr:pic>
      <xdr:nvPicPr>
        <xdr:cNvPr id="161" name="Imagen 160">
          <a:extLst>
            <a:ext uri="{FF2B5EF4-FFF2-40B4-BE49-F238E27FC236}">
              <a16:creationId xmlns:a16="http://schemas.microsoft.com/office/drawing/2014/main" id="{9B6E5FBF-EEAA-40F5-8576-F030364D39CC}"/>
            </a:ext>
          </a:extLst>
        </xdr:cNvPr>
        <xdr:cNvPicPr>
          <a:picLocks noChangeAspect="1"/>
        </xdr:cNvPicPr>
      </xdr:nvPicPr>
      <xdr:blipFill>
        <a:blip xmlns:r="http://schemas.openxmlformats.org/officeDocument/2006/relationships" r:embed="rId3"/>
        <a:stretch>
          <a:fillRect/>
        </a:stretch>
      </xdr:blipFill>
      <xdr:spPr>
        <a:xfrm>
          <a:off x="12888190" y="24430412"/>
          <a:ext cx="514737" cy="508052"/>
        </a:xfrm>
        <a:prstGeom prst="rect">
          <a:avLst/>
        </a:prstGeom>
      </xdr:spPr>
    </xdr:pic>
    <xdr:clientData/>
  </xdr:oneCellAnchor>
  <xdr:oneCellAnchor>
    <xdr:from>
      <xdr:col>8</xdr:col>
      <xdr:colOff>114300</xdr:colOff>
      <xdr:row>305</xdr:row>
      <xdr:rowOff>7621</xdr:rowOff>
    </xdr:from>
    <xdr:ext cx="754380" cy="321612"/>
    <xdr:pic>
      <xdr:nvPicPr>
        <xdr:cNvPr id="162" name="Imagen 161" descr="SiB Colombia">
          <a:extLst>
            <a:ext uri="{FF2B5EF4-FFF2-40B4-BE49-F238E27FC236}">
              <a16:creationId xmlns:a16="http://schemas.microsoft.com/office/drawing/2014/main" id="{A8CC5643-4A1F-4CEF-8FD1-36A0A3F848E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9080" b="28014"/>
        <a:stretch/>
      </xdr:blipFill>
      <xdr:spPr bwMode="auto">
        <a:xfrm>
          <a:off x="12801600" y="267538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307</xdr:row>
      <xdr:rowOff>8312</xdr:rowOff>
    </xdr:from>
    <xdr:ext cx="514737" cy="508052"/>
    <xdr:pic>
      <xdr:nvPicPr>
        <xdr:cNvPr id="163" name="Imagen 162">
          <a:extLst>
            <a:ext uri="{FF2B5EF4-FFF2-40B4-BE49-F238E27FC236}">
              <a16:creationId xmlns:a16="http://schemas.microsoft.com/office/drawing/2014/main" id="{F45F3699-4470-4D98-8606-5492F46D5DA7}"/>
            </a:ext>
          </a:extLst>
        </xdr:cNvPr>
        <xdr:cNvPicPr>
          <a:picLocks noChangeAspect="1"/>
        </xdr:cNvPicPr>
      </xdr:nvPicPr>
      <xdr:blipFill>
        <a:blip xmlns:r="http://schemas.openxmlformats.org/officeDocument/2006/relationships" r:embed="rId3"/>
        <a:stretch>
          <a:fillRect/>
        </a:stretch>
      </xdr:blipFill>
      <xdr:spPr>
        <a:xfrm>
          <a:off x="12888190" y="27105032"/>
          <a:ext cx="514737" cy="508052"/>
        </a:xfrm>
        <a:prstGeom prst="rect">
          <a:avLst/>
        </a:prstGeom>
      </xdr:spPr>
    </xdr:pic>
    <xdr:clientData/>
  </xdr:oneCellAnchor>
  <xdr:twoCellAnchor editAs="oneCell">
    <xdr:from>
      <xdr:col>8</xdr:col>
      <xdr:colOff>205740</xdr:colOff>
      <xdr:row>291</xdr:row>
      <xdr:rowOff>22860</xdr:rowOff>
    </xdr:from>
    <xdr:to>
      <xdr:col>8</xdr:col>
      <xdr:colOff>723945</xdr:colOff>
      <xdr:row>293</xdr:row>
      <xdr:rowOff>163112</xdr:rowOff>
    </xdr:to>
    <xdr:pic>
      <xdr:nvPicPr>
        <xdr:cNvPr id="164" name="Imagen 163">
          <a:extLst>
            <a:ext uri="{FF2B5EF4-FFF2-40B4-BE49-F238E27FC236}">
              <a16:creationId xmlns:a16="http://schemas.microsoft.com/office/drawing/2014/main" id="{017CEE15-62AD-4894-AD7E-A0655D0D78EC}"/>
            </a:ext>
          </a:extLst>
        </xdr:cNvPr>
        <xdr:cNvPicPr>
          <a:picLocks noChangeAspect="1"/>
        </xdr:cNvPicPr>
      </xdr:nvPicPr>
      <xdr:blipFill>
        <a:blip xmlns:r="http://schemas.openxmlformats.org/officeDocument/2006/relationships" r:embed="rId44"/>
        <a:stretch>
          <a:fillRect/>
        </a:stretch>
      </xdr:blipFill>
      <xdr:spPr>
        <a:xfrm>
          <a:off x="12893040" y="21770340"/>
          <a:ext cx="518205" cy="506012"/>
        </a:xfrm>
        <a:prstGeom prst="rect">
          <a:avLst/>
        </a:prstGeom>
      </xdr:spPr>
    </xdr:pic>
    <xdr:clientData/>
  </xdr:twoCellAnchor>
  <xdr:oneCellAnchor>
    <xdr:from>
      <xdr:col>8</xdr:col>
      <xdr:colOff>236220</xdr:colOff>
      <xdr:row>315</xdr:row>
      <xdr:rowOff>15240</xdr:rowOff>
    </xdr:from>
    <xdr:ext cx="514737" cy="508052"/>
    <xdr:pic>
      <xdr:nvPicPr>
        <xdr:cNvPr id="165" name="Imagen 164">
          <a:extLst>
            <a:ext uri="{FF2B5EF4-FFF2-40B4-BE49-F238E27FC236}">
              <a16:creationId xmlns:a16="http://schemas.microsoft.com/office/drawing/2014/main" id="{4BF764D4-E7F4-487F-816E-1C62BA79BF31}"/>
            </a:ext>
          </a:extLst>
        </xdr:cNvPr>
        <xdr:cNvPicPr>
          <a:picLocks noChangeAspect="1"/>
        </xdr:cNvPicPr>
      </xdr:nvPicPr>
      <xdr:blipFill>
        <a:blip xmlns:r="http://schemas.openxmlformats.org/officeDocument/2006/relationships" r:embed="rId3"/>
        <a:stretch>
          <a:fillRect/>
        </a:stretch>
      </xdr:blipFill>
      <xdr:spPr>
        <a:xfrm>
          <a:off x="12923520" y="29786580"/>
          <a:ext cx="514737" cy="508052"/>
        </a:xfrm>
        <a:prstGeom prst="rect">
          <a:avLst/>
        </a:prstGeom>
      </xdr:spPr>
    </xdr:pic>
    <xdr:clientData/>
  </xdr:oneCellAnchor>
  <xdr:oneCellAnchor>
    <xdr:from>
      <xdr:col>4</xdr:col>
      <xdr:colOff>83820</xdr:colOff>
      <xdr:row>2</xdr:row>
      <xdr:rowOff>53340</xdr:rowOff>
    </xdr:from>
    <xdr:ext cx="1946910" cy="2009775"/>
    <xdr:pic>
      <xdr:nvPicPr>
        <xdr:cNvPr id="32" name="image89.jpg">
          <a:extLst>
            <a:ext uri="{FF2B5EF4-FFF2-40B4-BE49-F238E27FC236}">
              <a16:creationId xmlns:a16="http://schemas.microsoft.com/office/drawing/2014/main" id="{064C1DEF-28D7-4C18-927E-A9C9B1EFB0D1}"/>
            </a:ext>
          </a:extLst>
        </xdr:cNvPr>
        <xdr:cNvPicPr preferRelativeResize="0"/>
      </xdr:nvPicPr>
      <xdr:blipFill>
        <a:blip xmlns:r="http://schemas.openxmlformats.org/officeDocument/2006/relationships" r:embed="rId45" cstate="print"/>
        <a:stretch>
          <a:fillRect/>
        </a:stretch>
      </xdr:blipFill>
      <xdr:spPr>
        <a:xfrm>
          <a:off x="7254240" y="8846820"/>
          <a:ext cx="1946910" cy="2009775"/>
        </a:xfrm>
        <a:prstGeom prst="rect">
          <a:avLst/>
        </a:prstGeom>
        <a:noFill/>
      </xdr:spPr>
    </xdr:pic>
    <xdr:clientData fLocksWithSheet="0"/>
  </xdr:oneCellAnchor>
  <xdr:oneCellAnchor>
    <xdr:from>
      <xdr:col>8</xdr:col>
      <xdr:colOff>114300</xdr:colOff>
      <xdr:row>0</xdr:row>
      <xdr:rowOff>7621</xdr:rowOff>
    </xdr:from>
    <xdr:ext cx="754380" cy="323690"/>
    <xdr:pic>
      <xdr:nvPicPr>
        <xdr:cNvPr id="33" name="Imagen 32" descr="SiB Colombia">
          <a:extLst>
            <a:ext uri="{FF2B5EF4-FFF2-40B4-BE49-F238E27FC236}">
              <a16:creationId xmlns:a16="http://schemas.microsoft.com/office/drawing/2014/main" id="{C5F60DA0-FA77-4094-8E03-BF0B28ACAFF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763500" y="84353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228600</xdr:colOff>
      <xdr:row>2</xdr:row>
      <xdr:rowOff>15240</xdr:rowOff>
    </xdr:from>
    <xdr:ext cx="514737" cy="508052"/>
    <xdr:pic>
      <xdr:nvPicPr>
        <xdr:cNvPr id="34" name="Imagen 33">
          <a:extLst>
            <a:ext uri="{FF2B5EF4-FFF2-40B4-BE49-F238E27FC236}">
              <a16:creationId xmlns:a16="http://schemas.microsoft.com/office/drawing/2014/main" id="{174FDBF5-3461-4230-A10C-98FED69253F1}"/>
            </a:ext>
          </a:extLst>
        </xdr:cNvPr>
        <xdr:cNvPicPr>
          <a:picLocks noChangeAspect="1"/>
        </xdr:cNvPicPr>
      </xdr:nvPicPr>
      <xdr:blipFill>
        <a:blip xmlns:r="http://schemas.openxmlformats.org/officeDocument/2006/relationships" r:embed="rId3"/>
        <a:stretch>
          <a:fillRect/>
        </a:stretch>
      </xdr:blipFill>
      <xdr:spPr>
        <a:xfrm>
          <a:off x="12877800" y="8808720"/>
          <a:ext cx="514737" cy="508052"/>
        </a:xfrm>
        <a:prstGeom prst="rect">
          <a:avLst/>
        </a:prstGeom>
      </xdr:spPr>
    </xdr:pic>
    <xdr:clientData/>
  </xdr:oneCellAnchor>
  <xdr:oneCellAnchor>
    <xdr:from>
      <xdr:col>4</xdr:col>
      <xdr:colOff>98611</xdr:colOff>
      <xdr:row>2</xdr:row>
      <xdr:rowOff>44822</xdr:rowOff>
    </xdr:from>
    <xdr:ext cx="1973356" cy="2055159"/>
    <xdr:pic>
      <xdr:nvPicPr>
        <xdr:cNvPr id="166" name="image25.jpg">
          <a:extLst>
            <a:ext uri="{FF2B5EF4-FFF2-40B4-BE49-F238E27FC236}">
              <a16:creationId xmlns:a16="http://schemas.microsoft.com/office/drawing/2014/main" id="{C5A56E62-9DA5-4011-B922-2F8905FAD00E}"/>
            </a:ext>
          </a:extLst>
        </xdr:cNvPr>
        <xdr:cNvPicPr preferRelativeResize="0"/>
      </xdr:nvPicPr>
      <xdr:blipFill>
        <a:blip xmlns:r="http://schemas.openxmlformats.org/officeDocument/2006/relationships" r:embed="rId46" cstate="print"/>
        <a:stretch>
          <a:fillRect/>
        </a:stretch>
      </xdr:blipFill>
      <xdr:spPr>
        <a:xfrm>
          <a:off x="7269031" y="8838302"/>
          <a:ext cx="1973356" cy="2055159"/>
        </a:xfrm>
        <a:prstGeom prst="rect">
          <a:avLst/>
        </a:prstGeom>
        <a:noFill/>
      </xdr:spPr>
    </xdr:pic>
    <xdr:clientData fLocksWithSheet="0"/>
  </xdr:oneCellAnchor>
  <xdr:oneCellAnchor>
    <xdr:from>
      <xdr:col>8</xdr:col>
      <xdr:colOff>114300</xdr:colOff>
      <xdr:row>0</xdr:row>
      <xdr:rowOff>7621</xdr:rowOff>
    </xdr:from>
    <xdr:ext cx="754380" cy="323690"/>
    <xdr:pic>
      <xdr:nvPicPr>
        <xdr:cNvPr id="167" name="Imagen 166" descr="SiB Colombia">
          <a:extLst>
            <a:ext uri="{FF2B5EF4-FFF2-40B4-BE49-F238E27FC236}">
              <a16:creationId xmlns:a16="http://schemas.microsoft.com/office/drawing/2014/main" id="{24702F39-DAEC-4346-9C3E-DB7B22BF859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763500" y="84353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220980</xdr:colOff>
      <xdr:row>2</xdr:row>
      <xdr:rowOff>7620</xdr:rowOff>
    </xdr:from>
    <xdr:ext cx="514737" cy="508052"/>
    <xdr:pic>
      <xdr:nvPicPr>
        <xdr:cNvPr id="168" name="Imagen 167">
          <a:extLst>
            <a:ext uri="{FF2B5EF4-FFF2-40B4-BE49-F238E27FC236}">
              <a16:creationId xmlns:a16="http://schemas.microsoft.com/office/drawing/2014/main" id="{BB08E53A-E473-4E4A-94A2-2A903045052F}"/>
            </a:ext>
          </a:extLst>
        </xdr:cNvPr>
        <xdr:cNvPicPr>
          <a:picLocks noChangeAspect="1"/>
        </xdr:cNvPicPr>
      </xdr:nvPicPr>
      <xdr:blipFill>
        <a:blip xmlns:r="http://schemas.openxmlformats.org/officeDocument/2006/relationships" r:embed="rId3"/>
        <a:stretch>
          <a:fillRect/>
        </a:stretch>
      </xdr:blipFill>
      <xdr:spPr>
        <a:xfrm>
          <a:off x="12870180" y="8801100"/>
          <a:ext cx="514737" cy="50805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99060</xdr:colOff>
      <xdr:row>2</xdr:row>
      <xdr:rowOff>68580</xdr:rowOff>
    </xdr:from>
    <xdr:ext cx="1992630" cy="2009775"/>
    <xdr:pic>
      <xdr:nvPicPr>
        <xdr:cNvPr id="16" name="image91.jpg">
          <a:extLst>
            <a:ext uri="{FF2B5EF4-FFF2-40B4-BE49-F238E27FC236}">
              <a16:creationId xmlns:a16="http://schemas.microsoft.com/office/drawing/2014/main" id="{2D2E5D15-0937-410C-806A-1C601D0B05E9}"/>
            </a:ext>
          </a:extLst>
        </xdr:cNvPr>
        <xdr:cNvPicPr preferRelativeResize="0"/>
      </xdr:nvPicPr>
      <xdr:blipFill>
        <a:blip xmlns:r="http://schemas.openxmlformats.org/officeDocument/2006/relationships" r:embed="rId1" cstate="print"/>
        <a:stretch>
          <a:fillRect/>
        </a:stretch>
      </xdr:blipFill>
      <xdr:spPr>
        <a:xfrm>
          <a:off x="7269480" y="32514540"/>
          <a:ext cx="1992630" cy="2009775"/>
        </a:xfrm>
        <a:prstGeom prst="rect">
          <a:avLst/>
        </a:prstGeom>
        <a:noFill/>
      </xdr:spPr>
    </xdr:pic>
    <xdr:clientData fLocksWithSheet="0"/>
  </xdr:oneCellAnchor>
  <xdr:oneCellAnchor>
    <xdr:from>
      <xdr:col>4</xdr:col>
      <xdr:colOff>99060</xdr:colOff>
      <xdr:row>10</xdr:row>
      <xdr:rowOff>53340</xdr:rowOff>
    </xdr:from>
    <xdr:ext cx="1969770" cy="2009775"/>
    <xdr:pic>
      <xdr:nvPicPr>
        <xdr:cNvPr id="17" name="image84.jpg">
          <a:extLst>
            <a:ext uri="{FF2B5EF4-FFF2-40B4-BE49-F238E27FC236}">
              <a16:creationId xmlns:a16="http://schemas.microsoft.com/office/drawing/2014/main" id="{23624F01-078C-4C19-82BE-F0E8AA42F32B}"/>
            </a:ext>
          </a:extLst>
        </xdr:cNvPr>
        <xdr:cNvPicPr preferRelativeResize="0"/>
      </xdr:nvPicPr>
      <xdr:blipFill>
        <a:blip xmlns:r="http://schemas.openxmlformats.org/officeDocument/2006/relationships" r:embed="rId2" cstate="print"/>
        <a:stretch>
          <a:fillRect/>
        </a:stretch>
      </xdr:blipFill>
      <xdr:spPr>
        <a:xfrm>
          <a:off x="7269480" y="35173920"/>
          <a:ext cx="1969770" cy="2009775"/>
        </a:xfrm>
        <a:prstGeom prst="rect">
          <a:avLst/>
        </a:prstGeom>
        <a:noFill/>
      </xdr:spPr>
    </xdr:pic>
    <xdr:clientData fLocksWithSheet="0"/>
  </xdr:oneCellAnchor>
  <xdr:oneCellAnchor>
    <xdr:from>
      <xdr:col>8</xdr:col>
      <xdr:colOff>114300</xdr:colOff>
      <xdr:row>0</xdr:row>
      <xdr:rowOff>7621</xdr:rowOff>
    </xdr:from>
    <xdr:ext cx="754380" cy="321612"/>
    <xdr:pic>
      <xdr:nvPicPr>
        <xdr:cNvPr id="18" name="Imagen 17" descr="SiB Colombia">
          <a:extLst>
            <a:ext uri="{FF2B5EF4-FFF2-40B4-BE49-F238E27FC236}">
              <a16:creationId xmlns:a16="http://schemas.microsoft.com/office/drawing/2014/main" id="{7F84A8C1-71E2-4856-9A22-0D1C56E9B40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321030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8</xdr:row>
      <xdr:rowOff>7621</xdr:rowOff>
    </xdr:from>
    <xdr:ext cx="754380" cy="323690"/>
    <xdr:pic>
      <xdr:nvPicPr>
        <xdr:cNvPr id="19" name="Imagen 18" descr="SiB Colombia">
          <a:extLst>
            <a:ext uri="{FF2B5EF4-FFF2-40B4-BE49-F238E27FC236}">
              <a16:creationId xmlns:a16="http://schemas.microsoft.com/office/drawing/2014/main" id="{A2F76639-1BD6-4D51-828F-540D433551B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347776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xdr:row>
      <xdr:rowOff>8312</xdr:rowOff>
    </xdr:from>
    <xdr:ext cx="514737" cy="508052"/>
    <xdr:pic>
      <xdr:nvPicPr>
        <xdr:cNvPr id="20" name="Imagen 19">
          <a:extLst>
            <a:ext uri="{FF2B5EF4-FFF2-40B4-BE49-F238E27FC236}">
              <a16:creationId xmlns:a16="http://schemas.microsoft.com/office/drawing/2014/main" id="{1EEEDB7A-923E-46CA-89E3-7A77AB12D67B}"/>
            </a:ext>
          </a:extLst>
        </xdr:cNvPr>
        <xdr:cNvPicPr>
          <a:picLocks noChangeAspect="1"/>
        </xdr:cNvPicPr>
      </xdr:nvPicPr>
      <xdr:blipFill>
        <a:blip xmlns:r="http://schemas.openxmlformats.org/officeDocument/2006/relationships" r:embed="rId5"/>
        <a:stretch>
          <a:fillRect/>
        </a:stretch>
      </xdr:blipFill>
      <xdr:spPr>
        <a:xfrm>
          <a:off x="12888190" y="32454272"/>
          <a:ext cx="514737" cy="508052"/>
        </a:xfrm>
        <a:prstGeom prst="rect">
          <a:avLst/>
        </a:prstGeom>
      </xdr:spPr>
    </xdr:pic>
    <xdr:clientData/>
  </xdr:oneCellAnchor>
  <xdr:oneCellAnchor>
    <xdr:from>
      <xdr:col>8</xdr:col>
      <xdr:colOff>114300</xdr:colOff>
      <xdr:row>8</xdr:row>
      <xdr:rowOff>7621</xdr:rowOff>
    </xdr:from>
    <xdr:ext cx="754380" cy="321612"/>
    <xdr:pic>
      <xdr:nvPicPr>
        <xdr:cNvPr id="21" name="Imagen 20" descr="SiB Colombia">
          <a:extLst>
            <a:ext uri="{FF2B5EF4-FFF2-40B4-BE49-F238E27FC236}">
              <a16:creationId xmlns:a16="http://schemas.microsoft.com/office/drawing/2014/main" id="{192919C6-64E7-40DF-8EEA-B7C673B3134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347776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10</xdr:row>
      <xdr:rowOff>8312</xdr:rowOff>
    </xdr:from>
    <xdr:ext cx="514737" cy="508052"/>
    <xdr:pic>
      <xdr:nvPicPr>
        <xdr:cNvPr id="22" name="Imagen 21">
          <a:extLst>
            <a:ext uri="{FF2B5EF4-FFF2-40B4-BE49-F238E27FC236}">
              <a16:creationId xmlns:a16="http://schemas.microsoft.com/office/drawing/2014/main" id="{81E52937-A6FD-4F59-810E-0045C7BBB53C}"/>
            </a:ext>
          </a:extLst>
        </xdr:cNvPr>
        <xdr:cNvPicPr>
          <a:picLocks noChangeAspect="1"/>
        </xdr:cNvPicPr>
      </xdr:nvPicPr>
      <xdr:blipFill>
        <a:blip xmlns:r="http://schemas.openxmlformats.org/officeDocument/2006/relationships" r:embed="rId5"/>
        <a:stretch>
          <a:fillRect/>
        </a:stretch>
      </xdr:blipFill>
      <xdr:spPr>
        <a:xfrm>
          <a:off x="12888190" y="35128892"/>
          <a:ext cx="514737" cy="508052"/>
        </a:xfrm>
        <a:prstGeom prst="rect">
          <a:avLst/>
        </a:prstGeom>
      </xdr:spPr>
    </xdr:pic>
    <xdr:clientData/>
  </xdr:oneCellAnchor>
  <xdr:oneCellAnchor>
    <xdr:from>
      <xdr:col>4</xdr:col>
      <xdr:colOff>99060</xdr:colOff>
      <xdr:row>18</xdr:row>
      <xdr:rowOff>45720</xdr:rowOff>
    </xdr:from>
    <xdr:ext cx="1985010" cy="2040255"/>
    <xdr:pic>
      <xdr:nvPicPr>
        <xdr:cNvPr id="23" name="image86.jpg">
          <a:extLst>
            <a:ext uri="{FF2B5EF4-FFF2-40B4-BE49-F238E27FC236}">
              <a16:creationId xmlns:a16="http://schemas.microsoft.com/office/drawing/2014/main" id="{8CFD9592-1E66-4B9C-B682-31A6CAE72C59}"/>
            </a:ext>
          </a:extLst>
        </xdr:cNvPr>
        <xdr:cNvPicPr preferRelativeResize="0"/>
      </xdr:nvPicPr>
      <xdr:blipFill>
        <a:blip xmlns:r="http://schemas.openxmlformats.org/officeDocument/2006/relationships" r:embed="rId6" cstate="print"/>
        <a:stretch>
          <a:fillRect/>
        </a:stretch>
      </xdr:blipFill>
      <xdr:spPr>
        <a:xfrm>
          <a:off x="7269480" y="43190160"/>
          <a:ext cx="1985010" cy="2040255"/>
        </a:xfrm>
        <a:prstGeom prst="rect">
          <a:avLst/>
        </a:prstGeom>
        <a:noFill/>
      </xdr:spPr>
    </xdr:pic>
    <xdr:clientData fLocksWithSheet="0"/>
  </xdr:oneCellAnchor>
  <xdr:oneCellAnchor>
    <xdr:from>
      <xdr:col>4</xdr:col>
      <xdr:colOff>91440</xdr:colOff>
      <xdr:row>26</xdr:row>
      <xdr:rowOff>91440</xdr:rowOff>
    </xdr:from>
    <xdr:ext cx="2015490" cy="2009775"/>
    <xdr:pic>
      <xdr:nvPicPr>
        <xdr:cNvPr id="24" name="image92.jpg">
          <a:extLst>
            <a:ext uri="{FF2B5EF4-FFF2-40B4-BE49-F238E27FC236}">
              <a16:creationId xmlns:a16="http://schemas.microsoft.com/office/drawing/2014/main" id="{E861AF39-9A2A-4E39-8E8D-C7127552710B}"/>
            </a:ext>
          </a:extLst>
        </xdr:cNvPr>
        <xdr:cNvPicPr preferRelativeResize="0"/>
      </xdr:nvPicPr>
      <xdr:blipFill>
        <a:blip xmlns:r="http://schemas.openxmlformats.org/officeDocument/2006/relationships" r:embed="rId7" cstate="print"/>
        <a:stretch>
          <a:fillRect/>
        </a:stretch>
      </xdr:blipFill>
      <xdr:spPr>
        <a:xfrm>
          <a:off x="7261860" y="45910500"/>
          <a:ext cx="2015490" cy="2009775"/>
        </a:xfrm>
        <a:prstGeom prst="rect">
          <a:avLst/>
        </a:prstGeom>
        <a:noFill/>
      </xdr:spPr>
    </xdr:pic>
    <xdr:clientData fLocksWithSheet="0"/>
  </xdr:oneCellAnchor>
  <xdr:oneCellAnchor>
    <xdr:from>
      <xdr:col>4</xdr:col>
      <xdr:colOff>121920</xdr:colOff>
      <xdr:row>34</xdr:row>
      <xdr:rowOff>68580</xdr:rowOff>
    </xdr:from>
    <xdr:ext cx="1931670" cy="2009775"/>
    <xdr:pic>
      <xdr:nvPicPr>
        <xdr:cNvPr id="25" name="image116.jpg">
          <a:extLst>
            <a:ext uri="{FF2B5EF4-FFF2-40B4-BE49-F238E27FC236}">
              <a16:creationId xmlns:a16="http://schemas.microsoft.com/office/drawing/2014/main" id="{9AF72A6F-7E8D-4B1F-BE2F-EFA39E099EDE}"/>
            </a:ext>
          </a:extLst>
        </xdr:cNvPr>
        <xdr:cNvPicPr preferRelativeResize="0"/>
      </xdr:nvPicPr>
      <xdr:blipFill>
        <a:blip xmlns:r="http://schemas.openxmlformats.org/officeDocument/2006/relationships" r:embed="rId8" cstate="print"/>
        <a:stretch>
          <a:fillRect/>
        </a:stretch>
      </xdr:blipFill>
      <xdr:spPr>
        <a:xfrm>
          <a:off x="7292340" y="48562260"/>
          <a:ext cx="1931670" cy="2009775"/>
        </a:xfrm>
        <a:prstGeom prst="rect">
          <a:avLst/>
        </a:prstGeom>
        <a:noFill/>
      </xdr:spPr>
    </xdr:pic>
    <xdr:clientData fLocksWithSheet="0"/>
  </xdr:oneCellAnchor>
  <xdr:oneCellAnchor>
    <xdr:from>
      <xdr:col>4</xdr:col>
      <xdr:colOff>121920</xdr:colOff>
      <xdr:row>42</xdr:row>
      <xdr:rowOff>121920</xdr:rowOff>
    </xdr:from>
    <xdr:ext cx="1969770" cy="1933575"/>
    <xdr:pic>
      <xdr:nvPicPr>
        <xdr:cNvPr id="26" name="image95.jpg">
          <a:extLst>
            <a:ext uri="{FF2B5EF4-FFF2-40B4-BE49-F238E27FC236}">
              <a16:creationId xmlns:a16="http://schemas.microsoft.com/office/drawing/2014/main" id="{B0BEE5BC-FF95-4C85-A9C8-F22F4AFB48DA}"/>
            </a:ext>
          </a:extLst>
        </xdr:cNvPr>
        <xdr:cNvPicPr preferRelativeResize="0"/>
      </xdr:nvPicPr>
      <xdr:blipFill>
        <a:blip xmlns:r="http://schemas.openxmlformats.org/officeDocument/2006/relationships" r:embed="rId9" cstate="print"/>
        <a:stretch>
          <a:fillRect/>
        </a:stretch>
      </xdr:blipFill>
      <xdr:spPr>
        <a:xfrm>
          <a:off x="7292340" y="51290220"/>
          <a:ext cx="1969770" cy="1933575"/>
        </a:xfrm>
        <a:prstGeom prst="rect">
          <a:avLst/>
        </a:prstGeom>
        <a:noFill/>
      </xdr:spPr>
    </xdr:pic>
    <xdr:clientData fLocksWithSheet="0"/>
  </xdr:oneCellAnchor>
  <xdr:oneCellAnchor>
    <xdr:from>
      <xdr:col>4</xdr:col>
      <xdr:colOff>99060</xdr:colOff>
      <xdr:row>50</xdr:row>
      <xdr:rowOff>68580</xdr:rowOff>
    </xdr:from>
    <xdr:ext cx="1969770" cy="1994535"/>
    <xdr:pic>
      <xdr:nvPicPr>
        <xdr:cNvPr id="27" name="image125.jpg">
          <a:extLst>
            <a:ext uri="{FF2B5EF4-FFF2-40B4-BE49-F238E27FC236}">
              <a16:creationId xmlns:a16="http://schemas.microsoft.com/office/drawing/2014/main" id="{82CB0EF8-FC3E-4354-AFAE-CC96AFD1E218}"/>
            </a:ext>
          </a:extLst>
        </xdr:cNvPr>
        <xdr:cNvPicPr preferRelativeResize="0"/>
      </xdr:nvPicPr>
      <xdr:blipFill>
        <a:blip xmlns:r="http://schemas.openxmlformats.org/officeDocument/2006/relationships" r:embed="rId10" cstate="print"/>
        <a:stretch>
          <a:fillRect/>
        </a:stretch>
      </xdr:blipFill>
      <xdr:spPr>
        <a:xfrm>
          <a:off x="7269480" y="53911500"/>
          <a:ext cx="1969770" cy="1994535"/>
        </a:xfrm>
        <a:prstGeom prst="rect">
          <a:avLst/>
        </a:prstGeom>
        <a:noFill/>
      </xdr:spPr>
    </xdr:pic>
    <xdr:clientData fLocksWithSheet="0"/>
  </xdr:oneCellAnchor>
  <xdr:oneCellAnchor>
    <xdr:from>
      <xdr:col>4</xdr:col>
      <xdr:colOff>137160</xdr:colOff>
      <xdr:row>58</xdr:row>
      <xdr:rowOff>137160</xdr:rowOff>
    </xdr:from>
    <xdr:ext cx="1916430" cy="1903095"/>
    <xdr:pic>
      <xdr:nvPicPr>
        <xdr:cNvPr id="28" name="image96.jpg">
          <a:extLst>
            <a:ext uri="{FF2B5EF4-FFF2-40B4-BE49-F238E27FC236}">
              <a16:creationId xmlns:a16="http://schemas.microsoft.com/office/drawing/2014/main" id="{59D4DF37-A86F-49E8-8CA6-203414609C1E}"/>
            </a:ext>
          </a:extLst>
        </xdr:cNvPr>
        <xdr:cNvPicPr preferRelativeResize="0"/>
      </xdr:nvPicPr>
      <xdr:blipFill>
        <a:blip xmlns:r="http://schemas.openxmlformats.org/officeDocument/2006/relationships" r:embed="rId11" cstate="print"/>
        <a:stretch>
          <a:fillRect/>
        </a:stretch>
      </xdr:blipFill>
      <xdr:spPr>
        <a:xfrm>
          <a:off x="7307580" y="56654700"/>
          <a:ext cx="1916430" cy="1903095"/>
        </a:xfrm>
        <a:prstGeom prst="rect">
          <a:avLst/>
        </a:prstGeom>
        <a:noFill/>
      </xdr:spPr>
    </xdr:pic>
    <xdr:clientData fLocksWithSheet="0"/>
  </xdr:oneCellAnchor>
  <xdr:oneCellAnchor>
    <xdr:from>
      <xdr:col>8</xdr:col>
      <xdr:colOff>114300</xdr:colOff>
      <xdr:row>24</xdr:row>
      <xdr:rowOff>7621</xdr:rowOff>
    </xdr:from>
    <xdr:ext cx="754380" cy="323690"/>
    <xdr:pic>
      <xdr:nvPicPr>
        <xdr:cNvPr id="29" name="Imagen 28" descr="SiB Colombia">
          <a:extLst>
            <a:ext uri="{FF2B5EF4-FFF2-40B4-BE49-F238E27FC236}">
              <a16:creationId xmlns:a16="http://schemas.microsoft.com/office/drawing/2014/main" id="{19D2EAB7-C6A2-493C-AF72-A4C10EC19E51}"/>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454761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16</xdr:row>
      <xdr:rowOff>7621</xdr:rowOff>
    </xdr:from>
    <xdr:ext cx="754380" cy="323690"/>
    <xdr:pic>
      <xdr:nvPicPr>
        <xdr:cNvPr id="30" name="Imagen 29" descr="SiB Colombia">
          <a:extLst>
            <a:ext uri="{FF2B5EF4-FFF2-40B4-BE49-F238E27FC236}">
              <a16:creationId xmlns:a16="http://schemas.microsoft.com/office/drawing/2014/main" id="{94B51EB6-3C74-41BE-9D80-24B62AA178D5}"/>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428015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16</xdr:row>
      <xdr:rowOff>7621</xdr:rowOff>
    </xdr:from>
    <xdr:ext cx="754380" cy="321612"/>
    <xdr:pic>
      <xdr:nvPicPr>
        <xdr:cNvPr id="31" name="Imagen 30" descr="SiB Colombia">
          <a:extLst>
            <a:ext uri="{FF2B5EF4-FFF2-40B4-BE49-F238E27FC236}">
              <a16:creationId xmlns:a16="http://schemas.microsoft.com/office/drawing/2014/main" id="{CD457BED-0A2B-46E6-BFB6-DE3471C73C8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428015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18</xdr:row>
      <xdr:rowOff>8312</xdr:rowOff>
    </xdr:from>
    <xdr:ext cx="514737" cy="508052"/>
    <xdr:pic>
      <xdr:nvPicPr>
        <xdr:cNvPr id="32" name="Imagen 31">
          <a:extLst>
            <a:ext uri="{FF2B5EF4-FFF2-40B4-BE49-F238E27FC236}">
              <a16:creationId xmlns:a16="http://schemas.microsoft.com/office/drawing/2014/main" id="{520AB740-9AA0-45E8-9894-8F25EA4196C8}"/>
            </a:ext>
          </a:extLst>
        </xdr:cNvPr>
        <xdr:cNvPicPr>
          <a:picLocks noChangeAspect="1"/>
        </xdr:cNvPicPr>
      </xdr:nvPicPr>
      <xdr:blipFill>
        <a:blip xmlns:r="http://schemas.openxmlformats.org/officeDocument/2006/relationships" r:embed="rId5"/>
        <a:stretch>
          <a:fillRect/>
        </a:stretch>
      </xdr:blipFill>
      <xdr:spPr>
        <a:xfrm>
          <a:off x="12888190" y="43152752"/>
          <a:ext cx="514737" cy="508052"/>
        </a:xfrm>
        <a:prstGeom prst="rect">
          <a:avLst/>
        </a:prstGeom>
      </xdr:spPr>
    </xdr:pic>
    <xdr:clientData/>
  </xdr:oneCellAnchor>
  <xdr:oneCellAnchor>
    <xdr:from>
      <xdr:col>8</xdr:col>
      <xdr:colOff>114300</xdr:colOff>
      <xdr:row>32</xdr:row>
      <xdr:rowOff>7621</xdr:rowOff>
    </xdr:from>
    <xdr:ext cx="754380" cy="321612"/>
    <xdr:pic>
      <xdr:nvPicPr>
        <xdr:cNvPr id="33" name="Imagen 32" descr="SiB Colombia">
          <a:extLst>
            <a:ext uri="{FF2B5EF4-FFF2-40B4-BE49-F238E27FC236}">
              <a16:creationId xmlns:a16="http://schemas.microsoft.com/office/drawing/2014/main" id="{B770D473-5879-447F-9A37-7DC2234B34B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481507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48</xdr:row>
      <xdr:rowOff>7621</xdr:rowOff>
    </xdr:from>
    <xdr:ext cx="754380" cy="323690"/>
    <xdr:pic>
      <xdr:nvPicPr>
        <xdr:cNvPr id="34" name="Imagen 33" descr="SiB Colombia">
          <a:extLst>
            <a:ext uri="{FF2B5EF4-FFF2-40B4-BE49-F238E27FC236}">
              <a16:creationId xmlns:a16="http://schemas.microsoft.com/office/drawing/2014/main" id="{034A3680-0DCE-4FB5-A4AE-572CD583C03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535000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40</xdr:row>
      <xdr:rowOff>7621</xdr:rowOff>
    </xdr:from>
    <xdr:ext cx="754380" cy="323690"/>
    <xdr:pic>
      <xdr:nvPicPr>
        <xdr:cNvPr id="35" name="Imagen 34" descr="SiB Colombia">
          <a:extLst>
            <a:ext uri="{FF2B5EF4-FFF2-40B4-BE49-F238E27FC236}">
              <a16:creationId xmlns:a16="http://schemas.microsoft.com/office/drawing/2014/main" id="{C99114D7-FFA4-4169-878E-F1821D57FD56}"/>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508254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34</xdr:row>
      <xdr:rowOff>8312</xdr:rowOff>
    </xdr:from>
    <xdr:ext cx="514737" cy="508052"/>
    <xdr:pic>
      <xdr:nvPicPr>
        <xdr:cNvPr id="36" name="Imagen 35">
          <a:extLst>
            <a:ext uri="{FF2B5EF4-FFF2-40B4-BE49-F238E27FC236}">
              <a16:creationId xmlns:a16="http://schemas.microsoft.com/office/drawing/2014/main" id="{E9436177-B577-4255-A5FE-12EE9BCC6650}"/>
            </a:ext>
          </a:extLst>
        </xdr:cNvPr>
        <xdr:cNvPicPr>
          <a:picLocks noChangeAspect="1"/>
        </xdr:cNvPicPr>
      </xdr:nvPicPr>
      <xdr:blipFill>
        <a:blip xmlns:r="http://schemas.openxmlformats.org/officeDocument/2006/relationships" r:embed="rId5"/>
        <a:stretch>
          <a:fillRect/>
        </a:stretch>
      </xdr:blipFill>
      <xdr:spPr>
        <a:xfrm>
          <a:off x="12888190" y="48501992"/>
          <a:ext cx="514737" cy="508052"/>
        </a:xfrm>
        <a:prstGeom prst="rect">
          <a:avLst/>
        </a:prstGeom>
      </xdr:spPr>
    </xdr:pic>
    <xdr:clientData/>
  </xdr:oneCellAnchor>
  <xdr:oneCellAnchor>
    <xdr:from>
      <xdr:col>8</xdr:col>
      <xdr:colOff>114300</xdr:colOff>
      <xdr:row>40</xdr:row>
      <xdr:rowOff>7621</xdr:rowOff>
    </xdr:from>
    <xdr:ext cx="754380" cy="321612"/>
    <xdr:pic>
      <xdr:nvPicPr>
        <xdr:cNvPr id="37" name="Imagen 36" descr="SiB Colombia">
          <a:extLst>
            <a:ext uri="{FF2B5EF4-FFF2-40B4-BE49-F238E27FC236}">
              <a16:creationId xmlns:a16="http://schemas.microsoft.com/office/drawing/2014/main" id="{19DA3198-77F1-4EE8-96D6-7CB51FD78C0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508254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42</xdr:row>
      <xdr:rowOff>8312</xdr:rowOff>
    </xdr:from>
    <xdr:ext cx="514737" cy="508052"/>
    <xdr:pic>
      <xdr:nvPicPr>
        <xdr:cNvPr id="38" name="Imagen 37">
          <a:extLst>
            <a:ext uri="{FF2B5EF4-FFF2-40B4-BE49-F238E27FC236}">
              <a16:creationId xmlns:a16="http://schemas.microsoft.com/office/drawing/2014/main" id="{EA610F82-EBD6-4F65-A312-196F89992492}"/>
            </a:ext>
          </a:extLst>
        </xdr:cNvPr>
        <xdr:cNvPicPr>
          <a:picLocks noChangeAspect="1"/>
        </xdr:cNvPicPr>
      </xdr:nvPicPr>
      <xdr:blipFill>
        <a:blip xmlns:r="http://schemas.openxmlformats.org/officeDocument/2006/relationships" r:embed="rId5"/>
        <a:stretch>
          <a:fillRect/>
        </a:stretch>
      </xdr:blipFill>
      <xdr:spPr>
        <a:xfrm>
          <a:off x="12888190" y="51176612"/>
          <a:ext cx="514737" cy="508052"/>
        </a:xfrm>
        <a:prstGeom prst="rect">
          <a:avLst/>
        </a:prstGeom>
      </xdr:spPr>
    </xdr:pic>
    <xdr:clientData/>
  </xdr:oneCellAnchor>
  <xdr:oneCellAnchor>
    <xdr:from>
      <xdr:col>8</xdr:col>
      <xdr:colOff>114300</xdr:colOff>
      <xdr:row>56</xdr:row>
      <xdr:rowOff>7621</xdr:rowOff>
    </xdr:from>
    <xdr:ext cx="754380" cy="321612"/>
    <xdr:pic>
      <xdr:nvPicPr>
        <xdr:cNvPr id="39" name="Imagen 38" descr="SiB Colombia">
          <a:extLst>
            <a:ext uri="{FF2B5EF4-FFF2-40B4-BE49-F238E27FC236}">
              <a16:creationId xmlns:a16="http://schemas.microsoft.com/office/drawing/2014/main" id="{4E91296A-0EEA-4342-8BFA-DFF6E9DFD68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561746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58</xdr:row>
      <xdr:rowOff>8312</xdr:rowOff>
    </xdr:from>
    <xdr:ext cx="514737" cy="508052"/>
    <xdr:pic>
      <xdr:nvPicPr>
        <xdr:cNvPr id="40" name="Imagen 39">
          <a:extLst>
            <a:ext uri="{FF2B5EF4-FFF2-40B4-BE49-F238E27FC236}">
              <a16:creationId xmlns:a16="http://schemas.microsoft.com/office/drawing/2014/main" id="{D5EE2950-9943-4310-A8F5-3A63C3BCB090}"/>
            </a:ext>
          </a:extLst>
        </xdr:cNvPr>
        <xdr:cNvPicPr>
          <a:picLocks noChangeAspect="1"/>
        </xdr:cNvPicPr>
      </xdr:nvPicPr>
      <xdr:blipFill>
        <a:blip xmlns:r="http://schemas.openxmlformats.org/officeDocument/2006/relationships" r:embed="rId5"/>
        <a:stretch>
          <a:fillRect/>
        </a:stretch>
      </xdr:blipFill>
      <xdr:spPr>
        <a:xfrm>
          <a:off x="12888190" y="56525852"/>
          <a:ext cx="514737" cy="508052"/>
        </a:xfrm>
        <a:prstGeom prst="rect">
          <a:avLst/>
        </a:prstGeom>
      </xdr:spPr>
    </xdr:pic>
    <xdr:clientData/>
  </xdr:oneCellAnchor>
  <xdr:oneCellAnchor>
    <xdr:from>
      <xdr:col>8</xdr:col>
      <xdr:colOff>190500</xdr:colOff>
      <xdr:row>50</xdr:row>
      <xdr:rowOff>7620</xdr:rowOff>
    </xdr:from>
    <xdr:ext cx="514737" cy="508052"/>
    <xdr:pic>
      <xdr:nvPicPr>
        <xdr:cNvPr id="41" name="Imagen 40">
          <a:extLst>
            <a:ext uri="{FF2B5EF4-FFF2-40B4-BE49-F238E27FC236}">
              <a16:creationId xmlns:a16="http://schemas.microsoft.com/office/drawing/2014/main" id="{7F935D2C-D6D3-4F63-AD28-E043819F26CC}"/>
            </a:ext>
          </a:extLst>
        </xdr:cNvPr>
        <xdr:cNvPicPr>
          <a:picLocks noChangeAspect="1"/>
        </xdr:cNvPicPr>
      </xdr:nvPicPr>
      <xdr:blipFill>
        <a:blip xmlns:r="http://schemas.openxmlformats.org/officeDocument/2006/relationships" r:embed="rId5"/>
        <a:stretch>
          <a:fillRect/>
        </a:stretch>
      </xdr:blipFill>
      <xdr:spPr>
        <a:xfrm>
          <a:off x="12877800" y="53850540"/>
          <a:ext cx="514737" cy="508052"/>
        </a:xfrm>
        <a:prstGeom prst="rect">
          <a:avLst/>
        </a:prstGeom>
      </xdr:spPr>
    </xdr:pic>
    <xdr:clientData/>
  </xdr:oneCellAnchor>
  <xdr:oneCellAnchor>
    <xdr:from>
      <xdr:col>8</xdr:col>
      <xdr:colOff>198120</xdr:colOff>
      <xdr:row>26</xdr:row>
      <xdr:rowOff>7620</xdr:rowOff>
    </xdr:from>
    <xdr:ext cx="514737" cy="508052"/>
    <xdr:pic>
      <xdr:nvPicPr>
        <xdr:cNvPr id="42" name="Imagen 41">
          <a:extLst>
            <a:ext uri="{FF2B5EF4-FFF2-40B4-BE49-F238E27FC236}">
              <a16:creationId xmlns:a16="http://schemas.microsoft.com/office/drawing/2014/main" id="{DB69B48F-7487-4908-B8F6-36903F6C21D3}"/>
            </a:ext>
          </a:extLst>
        </xdr:cNvPr>
        <xdr:cNvPicPr>
          <a:picLocks noChangeAspect="1"/>
        </xdr:cNvPicPr>
      </xdr:nvPicPr>
      <xdr:blipFill>
        <a:blip xmlns:r="http://schemas.openxmlformats.org/officeDocument/2006/relationships" r:embed="rId5"/>
        <a:stretch>
          <a:fillRect/>
        </a:stretch>
      </xdr:blipFill>
      <xdr:spPr>
        <a:xfrm>
          <a:off x="12885420" y="45826680"/>
          <a:ext cx="514737" cy="508052"/>
        </a:xfrm>
        <a:prstGeom prst="rect">
          <a:avLst/>
        </a:prstGeom>
      </xdr:spPr>
    </xdr:pic>
    <xdr:clientData/>
  </xdr:oneCellAnchor>
  <xdr:oneCellAnchor>
    <xdr:from>
      <xdr:col>4</xdr:col>
      <xdr:colOff>91440</xdr:colOff>
      <xdr:row>66</xdr:row>
      <xdr:rowOff>68580</xdr:rowOff>
    </xdr:from>
    <xdr:ext cx="1985010" cy="2009775"/>
    <xdr:pic>
      <xdr:nvPicPr>
        <xdr:cNvPr id="43" name="image97.jpg">
          <a:extLst>
            <a:ext uri="{FF2B5EF4-FFF2-40B4-BE49-F238E27FC236}">
              <a16:creationId xmlns:a16="http://schemas.microsoft.com/office/drawing/2014/main" id="{D04CAE0C-1924-420E-8D4F-51B40C5EFD44}"/>
            </a:ext>
          </a:extLst>
        </xdr:cNvPr>
        <xdr:cNvPicPr preferRelativeResize="0"/>
      </xdr:nvPicPr>
      <xdr:blipFill>
        <a:blip xmlns:r="http://schemas.openxmlformats.org/officeDocument/2006/relationships" r:embed="rId12" cstate="print"/>
        <a:stretch>
          <a:fillRect/>
        </a:stretch>
      </xdr:blipFill>
      <xdr:spPr>
        <a:xfrm>
          <a:off x="7261860" y="61935360"/>
          <a:ext cx="1985010" cy="2009775"/>
        </a:xfrm>
        <a:prstGeom prst="rect">
          <a:avLst/>
        </a:prstGeom>
        <a:noFill/>
      </xdr:spPr>
    </xdr:pic>
    <xdr:clientData fLocksWithSheet="0"/>
  </xdr:oneCellAnchor>
  <xdr:oneCellAnchor>
    <xdr:from>
      <xdr:col>4</xdr:col>
      <xdr:colOff>99060</xdr:colOff>
      <xdr:row>74</xdr:row>
      <xdr:rowOff>53340</xdr:rowOff>
    </xdr:from>
    <xdr:ext cx="1977390" cy="2025015"/>
    <xdr:pic>
      <xdr:nvPicPr>
        <xdr:cNvPr id="44" name="image123.jpg">
          <a:extLst>
            <a:ext uri="{FF2B5EF4-FFF2-40B4-BE49-F238E27FC236}">
              <a16:creationId xmlns:a16="http://schemas.microsoft.com/office/drawing/2014/main" id="{707E9774-A352-4C19-B24B-EF830EFFA3F2}"/>
            </a:ext>
          </a:extLst>
        </xdr:cNvPr>
        <xdr:cNvPicPr preferRelativeResize="0"/>
      </xdr:nvPicPr>
      <xdr:blipFill>
        <a:blip xmlns:r="http://schemas.openxmlformats.org/officeDocument/2006/relationships" r:embed="rId13" cstate="print"/>
        <a:stretch>
          <a:fillRect/>
        </a:stretch>
      </xdr:blipFill>
      <xdr:spPr>
        <a:xfrm>
          <a:off x="7269480" y="64594740"/>
          <a:ext cx="1977390" cy="2025015"/>
        </a:xfrm>
        <a:prstGeom prst="rect">
          <a:avLst/>
        </a:prstGeom>
        <a:noFill/>
      </xdr:spPr>
    </xdr:pic>
    <xdr:clientData fLocksWithSheet="0"/>
  </xdr:oneCellAnchor>
  <xdr:oneCellAnchor>
    <xdr:from>
      <xdr:col>4</xdr:col>
      <xdr:colOff>114300</xdr:colOff>
      <xdr:row>82</xdr:row>
      <xdr:rowOff>83820</xdr:rowOff>
    </xdr:from>
    <xdr:ext cx="1977390" cy="1956435"/>
    <xdr:pic>
      <xdr:nvPicPr>
        <xdr:cNvPr id="45" name="image99.jpg">
          <a:extLst>
            <a:ext uri="{FF2B5EF4-FFF2-40B4-BE49-F238E27FC236}">
              <a16:creationId xmlns:a16="http://schemas.microsoft.com/office/drawing/2014/main" id="{B54BCDF0-2E7C-4FBD-851F-7EC3E182C9C5}"/>
            </a:ext>
          </a:extLst>
        </xdr:cNvPr>
        <xdr:cNvPicPr preferRelativeResize="0"/>
      </xdr:nvPicPr>
      <xdr:blipFill>
        <a:blip xmlns:r="http://schemas.openxmlformats.org/officeDocument/2006/relationships" r:embed="rId14" cstate="print"/>
        <a:stretch>
          <a:fillRect/>
        </a:stretch>
      </xdr:blipFill>
      <xdr:spPr>
        <a:xfrm>
          <a:off x="7284720" y="67299840"/>
          <a:ext cx="1977390" cy="1956435"/>
        </a:xfrm>
        <a:prstGeom prst="rect">
          <a:avLst/>
        </a:prstGeom>
        <a:noFill/>
      </xdr:spPr>
    </xdr:pic>
    <xdr:clientData fLocksWithSheet="0"/>
  </xdr:oneCellAnchor>
  <xdr:oneCellAnchor>
    <xdr:from>
      <xdr:col>4</xdr:col>
      <xdr:colOff>160020</xdr:colOff>
      <xdr:row>90</xdr:row>
      <xdr:rowOff>144780</xdr:rowOff>
    </xdr:from>
    <xdr:ext cx="1916430" cy="1941195"/>
    <xdr:pic>
      <xdr:nvPicPr>
        <xdr:cNvPr id="46" name="image122.jpg">
          <a:extLst>
            <a:ext uri="{FF2B5EF4-FFF2-40B4-BE49-F238E27FC236}">
              <a16:creationId xmlns:a16="http://schemas.microsoft.com/office/drawing/2014/main" id="{DD012AF6-61CC-455B-8F6C-624C4A2BF55D}"/>
            </a:ext>
          </a:extLst>
        </xdr:cNvPr>
        <xdr:cNvPicPr preferRelativeResize="0"/>
      </xdr:nvPicPr>
      <xdr:blipFill>
        <a:blip xmlns:r="http://schemas.openxmlformats.org/officeDocument/2006/relationships" r:embed="rId15" cstate="print"/>
        <a:stretch>
          <a:fillRect/>
        </a:stretch>
      </xdr:blipFill>
      <xdr:spPr>
        <a:xfrm>
          <a:off x="7330440" y="70035420"/>
          <a:ext cx="1916430" cy="1941195"/>
        </a:xfrm>
        <a:prstGeom prst="rect">
          <a:avLst/>
        </a:prstGeom>
        <a:noFill/>
      </xdr:spPr>
    </xdr:pic>
    <xdr:clientData fLocksWithSheet="0"/>
  </xdr:oneCellAnchor>
  <xdr:oneCellAnchor>
    <xdr:from>
      <xdr:col>4</xdr:col>
      <xdr:colOff>129540</xdr:colOff>
      <xdr:row>98</xdr:row>
      <xdr:rowOff>99060</xdr:rowOff>
    </xdr:from>
    <xdr:ext cx="1878330" cy="1918335"/>
    <xdr:pic>
      <xdr:nvPicPr>
        <xdr:cNvPr id="47" name="image102.jpg">
          <a:extLst>
            <a:ext uri="{FF2B5EF4-FFF2-40B4-BE49-F238E27FC236}">
              <a16:creationId xmlns:a16="http://schemas.microsoft.com/office/drawing/2014/main" id="{1B85D487-052F-479A-A3D5-A1100F02BC5D}"/>
            </a:ext>
          </a:extLst>
        </xdr:cNvPr>
        <xdr:cNvPicPr preferRelativeResize="0"/>
      </xdr:nvPicPr>
      <xdr:blipFill>
        <a:blip xmlns:r="http://schemas.openxmlformats.org/officeDocument/2006/relationships" r:embed="rId16" cstate="print"/>
        <a:stretch>
          <a:fillRect/>
        </a:stretch>
      </xdr:blipFill>
      <xdr:spPr>
        <a:xfrm>
          <a:off x="7299960" y="72664320"/>
          <a:ext cx="1878330" cy="1918335"/>
        </a:xfrm>
        <a:prstGeom prst="rect">
          <a:avLst/>
        </a:prstGeom>
        <a:noFill/>
      </xdr:spPr>
    </xdr:pic>
    <xdr:clientData fLocksWithSheet="0"/>
  </xdr:oneCellAnchor>
  <xdr:oneCellAnchor>
    <xdr:from>
      <xdr:col>4</xdr:col>
      <xdr:colOff>121920</xdr:colOff>
      <xdr:row>106</xdr:row>
      <xdr:rowOff>114300</xdr:rowOff>
    </xdr:from>
    <xdr:ext cx="1954530" cy="1903095"/>
    <xdr:pic>
      <xdr:nvPicPr>
        <xdr:cNvPr id="48" name="image98.jpg">
          <a:extLst>
            <a:ext uri="{FF2B5EF4-FFF2-40B4-BE49-F238E27FC236}">
              <a16:creationId xmlns:a16="http://schemas.microsoft.com/office/drawing/2014/main" id="{41D5F453-4AB3-4685-A9F1-25410E6B54D1}"/>
            </a:ext>
          </a:extLst>
        </xdr:cNvPr>
        <xdr:cNvPicPr preferRelativeResize="0"/>
      </xdr:nvPicPr>
      <xdr:blipFill>
        <a:blip xmlns:r="http://schemas.openxmlformats.org/officeDocument/2006/relationships" r:embed="rId17" cstate="print"/>
        <a:stretch>
          <a:fillRect/>
        </a:stretch>
      </xdr:blipFill>
      <xdr:spPr>
        <a:xfrm>
          <a:off x="7292340" y="75354180"/>
          <a:ext cx="1954530" cy="1903095"/>
        </a:xfrm>
        <a:prstGeom prst="rect">
          <a:avLst/>
        </a:prstGeom>
        <a:noFill/>
      </xdr:spPr>
    </xdr:pic>
    <xdr:clientData fLocksWithSheet="0"/>
  </xdr:oneCellAnchor>
  <xdr:oneCellAnchor>
    <xdr:from>
      <xdr:col>8</xdr:col>
      <xdr:colOff>114300</xdr:colOff>
      <xdr:row>64</xdr:row>
      <xdr:rowOff>7621</xdr:rowOff>
    </xdr:from>
    <xdr:ext cx="754380" cy="323690"/>
    <xdr:pic>
      <xdr:nvPicPr>
        <xdr:cNvPr id="49" name="Imagen 48" descr="SiB Colombia">
          <a:extLst>
            <a:ext uri="{FF2B5EF4-FFF2-40B4-BE49-F238E27FC236}">
              <a16:creationId xmlns:a16="http://schemas.microsoft.com/office/drawing/2014/main" id="{E6FD16BC-BAB2-48CC-9F3B-9EDD2EF2E03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615238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72</xdr:row>
      <xdr:rowOff>7621</xdr:rowOff>
    </xdr:from>
    <xdr:ext cx="754380" cy="321612"/>
    <xdr:pic>
      <xdr:nvPicPr>
        <xdr:cNvPr id="50" name="Imagen 49" descr="SiB Colombia">
          <a:extLst>
            <a:ext uri="{FF2B5EF4-FFF2-40B4-BE49-F238E27FC236}">
              <a16:creationId xmlns:a16="http://schemas.microsoft.com/office/drawing/2014/main" id="{C233F379-5731-4A8B-996C-F57144B3498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641985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88</xdr:row>
      <xdr:rowOff>7621</xdr:rowOff>
    </xdr:from>
    <xdr:ext cx="754380" cy="323690"/>
    <xdr:pic>
      <xdr:nvPicPr>
        <xdr:cNvPr id="51" name="Imagen 50" descr="SiB Colombia">
          <a:extLst>
            <a:ext uri="{FF2B5EF4-FFF2-40B4-BE49-F238E27FC236}">
              <a16:creationId xmlns:a16="http://schemas.microsoft.com/office/drawing/2014/main" id="{3DF50A7B-6C72-4CF9-9158-772A43897BF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695477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80</xdr:row>
      <xdr:rowOff>7621</xdr:rowOff>
    </xdr:from>
    <xdr:ext cx="754380" cy="323690"/>
    <xdr:pic>
      <xdr:nvPicPr>
        <xdr:cNvPr id="52" name="Imagen 51" descr="SiB Colombia">
          <a:extLst>
            <a:ext uri="{FF2B5EF4-FFF2-40B4-BE49-F238E27FC236}">
              <a16:creationId xmlns:a16="http://schemas.microsoft.com/office/drawing/2014/main" id="{DAB33C0C-2313-434F-AB83-A27BFE5F8C9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668731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74</xdr:row>
      <xdr:rowOff>8312</xdr:rowOff>
    </xdr:from>
    <xdr:ext cx="514737" cy="508052"/>
    <xdr:pic>
      <xdr:nvPicPr>
        <xdr:cNvPr id="53" name="Imagen 52">
          <a:extLst>
            <a:ext uri="{FF2B5EF4-FFF2-40B4-BE49-F238E27FC236}">
              <a16:creationId xmlns:a16="http://schemas.microsoft.com/office/drawing/2014/main" id="{8D379A77-63E6-49D2-B1FA-9C8953C47AC3}"/>
            </a:ext>
          </a:extLst>
        </xdr:cNvPr>
        <xdr:cNvPicPr>
          <a:picLocks noChangeAspect="1"/>
        </xdr:cNvPicPr>
      </xdr:nvPicPr>
      <xdr:blipFill>
        <a:blip xmlns:r="http://schemas.openxmlformats.org/officeDocument/2006/relationships" r:embed="rId5"/>
        <a:stretch>
          <a:fillRect/>
        </a:stretch>
      </xdr:blipFill>
      <xdr:spPr>
        <a:xfrm>
          <a:off x="12888190" y="64549712"/>
          <a:ext cx="514737" cy="508052"/>
        </a:xfrm>
        <a:prstGeom prst="rect">
          <a:avLst/>
        </a:prstGeom>
      </xdr:spPr>
    </xdr:pic>
    <xdr:clientData/>
  </xdr:oneCellAnchor>
  <xdr:oneCellAnchor>
    <xdr:from>
      <xdr:col>8</xdr:col>
      <xdr:colOff>114300</xdr:colOff>
      <xdr:row>80</xdr:row>
      <xdr:rowOff>7621</xdr:rowOff>
    </xdr:from>
    <xdr:ext cx="754380" cy="321612"/>
    <xdr:pic>
      <xdr:nvPicPr>
        <xdr:cNvPr id="54" name="Imagen 53" descr="SiB Colombia">
          <a:extLst>
            <a:ext uri="{FF2B5EF4-FFF2-40B4-BE49-F238E27FC236}">
              <a16:creationId xmlns:a16="http://schemas.microsoft.com/office/drawing/2014/main" id="{05C0D739-F7D9-4320-8102-4598C9B38D1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668731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82</xdr:row>
      <xdr:rowOff>8312</xdr:rowOff>
    </xdr:from>
    <xdr:ext cx="514737" cy="508052"/>
    <xdr:pic>
      <xdr:nvPicPr>
        <xdr:cNvPr id="55" name="Imagen 54">
          <a:extLst>
            <a:ext uri="{FF2B5EF4-FFF2-40B4-BE49-F238E27FC236}">
              <a16:creationId xmlns:a16="http://schemas.microsoft.com/office/drawing/2014/main" id="{0DF3D9BB-D19B-4746-9EBE-B3F704357322}"/>
            </a:ext>
          </a:extLst>
        </xdr:cNvPr>
        <xdr:cNvPicPr>
          <a:picLocks noChangeAspect="1"/>
        </xdr:cNvPicPr>
      </xdr:nvPicPr>
      <xdr:blipFill>
        <a:blip xmlns:r="http://schemas.openxmlformats.org/officeDocument/2006/relationships" r:embed="rId5"/>
        <a:stretch>
          <a:fillRect/>
        </a:stretch>
      </xdr:blipFill>
      <xdr:spPr>
        <a:xfrm>
          <a:off x="12888190" y="67224332"/>
          <a:ext cx="514737" cy="508052"/>
        </a:xfrm>
        <a:prstGeom prst="rect">
          <a:avLst/>
        </a:prstGeom>
      </xdr:spPr>
    </xdr:pic>
    <xdr:clientData/>
  </xdr:oneCellAnchor>
  <xdr:oneCellAnchor>
    <xdr:from>
      <xdr:col>8</xdr:col>
      <xdr:colOff>114300</xdr:colOff>
      <xdr:row>96</xdr:row>
      <xdr:rowOff>7621</xdr:rowOff>
    </xdr:from>
    <xdr:ext cx="754380" cy="321612"/>
    <xdr:pic>
      <xdr:nvPicPr>
        <xdr:cNvPr id="56" name="Imagen 55" descr="SiB Colombia">
          <a:extLst>
            <a:ext uri="{FF2B5EF4-FFF2-40B4-BE49-F238E27FC236}">
              <a16:creationId xmlns:a16="http://schemas.microsoft.com/office/drawing/2014/main" id="{774894B8-3BE3-443E-947B-977A5B6B1AE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722223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104</xdr:row>
      <xdr:rowOff>7621</xdr:rowOff>
    </xdr:from>
    <xdr:ext cx="754380" cy="323690"/>
    <xdr:pic>
      <xdr:nvPicPr>
        <xdr:cNvPr id="57" name="Imagen 56" descr="SiB Colombia">
          <a:extLst>
            <a:ext uri="{FF2B5EF4-FFF2-40B4-BE49-F238E27FC236}">
              <a16:creationId xmlns:a16="http://schemas.microsoft.com/office/drawing/2014/main" id="{E76B21BD-D1A0-4B3E-AD89-0665DA25F72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748969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98</xdr:row>
      <xdr:rowOff>8312</xdr:rowOff>
    </xdr:from>
    <xdr:ext cx="514737" cy="508052"/>
    <xdr:pic>
      <xdr:nvPicPr>
        <xdr:cNvPr id="58" name="Imagen 57">
          <a:extLst>
            <a:ext uri="{FF2B5EF4-FFF2-40B4-BE49-F238E27FC236}">
              <a16:creationId xmlns:a16="http://schemas.microsoft.com/office/drawing/2014/main" id="{60507670-9D9F-47DC-A18D-01FA63AD0751}"/>
            </a:ext>
          </a:extLst>
        </xdr:cNvPr>
        <xdr:cNvPicPr>
          <a:picLocks noChangeAspect="1"/>
        </xdr:cNvPicPr>
      </xdr:nvPicPr>
      <xdr:blipFill>
        <a:blip xmlns:r="http://schemas.openxmlformats.org/officeDocument/2006/relationships" r:embed="rId5"/>
        <a:stretch>
          <a:fillRect/>
        </a:stretch>
      </xdr:blipFill>
      <xdr:spPr>
        <a:xfrm>
          <a:off x="12888190" y="72573572"/>
          <a:ext cx="514737" cy="508052"/>
        </a:xfrm>
        <a:prstGeom prst="rect">
          <a:avLst/>
        </a:prstGeom>
      </xdr:spPr>
    </xdr:pic>
    <xdr:clientData/>
  </xdr:oneCellAnchor>
  <xdr:oneCellAnchor>
    <xdr:from>
      <xdr:col>8</xdr:col>
      <xdr:colOff>114300</xdr:colOff>
      <xdr:row>104</xdr:row>
      <xdr:rowOff>7621</xdr:rowOff>
    </xdr:from>
    <xdr:ext cx="754380" cy="321612"/>
    <xdr:pic>
      <xdr:nvPicPr>
        <xdr:cNvPr id="59" name="Imagen 58" descr="SiB Colombia">
          <a:extLst>
            <a:ext uri="{FF2B5EF4-FFF2-40B4-BE49-F238E27FC236}">
              <a16:creationId xmlns:a16="http://schemas.microsoft.com/office/drawing/2014/main" id="{5E2566D3-6B51-4402-9BF4-DF458B178EA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748969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106</xdr:row>
      <xdr:rowOff>8312</xdr:rowOff>
    </xdr:from>
    <xdr:ext cx="514737" cy="508052"/>
    <xdr:pic>
      <xdr:nvPicPr>
        <xdr:cNvPr id="60" name="Imagen 59">
          <a:extLst>
            <a:ext uri="{FF2B5EF4-FFF2-40B4-BE49-F238E27FC236}">
              <a16:creationId xmlns:a16="http://schemas.microsoft.com/office/drawing/2014/main" id="{3186D8B9-5641-4FB2-BFF7-C835702DFD81}"/>
            </a:ext>
          </a:extLst>
        </xdr:cNvPr>
        <xdr:cNvPicPr>
          <a:picLocks noChangeAspect="1"/>
        </xdr:cNvPicPr>
      </xdr:nvPicPr>
      <xdr:blipFill>
        <a:blip xmlns:r="http://schemas.openxmlformats.org/officeDocument/2006/relationships" r:embed="rId5"/>
        <a:stretch>
          <a:fillRect/>
        </a:stretch>
      </xdr:blipFill>
      <xdr:spPr>
        <a:xfrm>
          <a:off x="12888190" y="75248192"/>
          <a:ext cx="514737" cy="508052"/>
        </a:xfrm>
        <a:prstGeom prst="rect">
          <a:avLst/>
        </a:prstGeom>
      </xdr:spPr>
    </xdr:pic>
    <xdr:clientData/>
  </xdr:oneCellAnchor>
  <xdr:oneCellAnchor>
    <xdr:from>
      <xdr:col>8</xdr:col>
      <xdr:colOff>205740</xdr:colOff>
      <xdr:row>66</xdr:row>
      <xdr:rowOff>15240</xdr:rowOff>
    </xdr:from>
    <xdr:ext cx="514737" cy="508052"/>
    <xdr:pic>
      <xdr:nvPicPr>
        <xdr:cNvPr id="61" name="Imagen 60">
          <a:extLst>
            <a:ext uri="{FF2B5EF4-FFF2-40B4-BE49-F238E27FC236}">
              <a16:creationId xmlns:a16="http://schemas.microsoft.com/office/drawing/2014/main" id="{02432D66-E2B4-48EC-9403-70FE645F0B2F}"/>
            </a:ext>
          </a:extLst>
        </xdr:cNvPr>
        <xdr:cNvPicPr>
          <a:picLocks noChangeAspect="1"/>
        </xdr:cNvPicPr>
      </xdr:nvPicPr>
      <xdr:blipFill>
        <a:blip xmlns:r="http://schemas.openxmlformats.org/officeDocument/2006/relationships" r:embed="rId5"/>
        <a:stretch>
          <a:fillRect/>
        </a:stretch>
      </xdr:blipFill>
      <xdr:spPr>
        <a:xfrm>
          <a:off x="12893040" y="61882020"/>
          <a:ext cx="514737" cy="508052"/>
        </a:xfrm>
        <a:prstGeom prst="rect">
          <a:avLst/>
        </a:prstGeom>
      </xdr:spPr>
    </xdr:pic>
    <xdr:clientData/>
  </xdr:oneCellAnchor>
  <xdr:oneCellAnchor>
    <xdr:from>
      <xdr:col>8</xdr:col>
      <xdr:colOff>228600</xdr:colOff>
      <xdr:row>90</xdr:row>
      <xdr:rowOff>15240</xdr:rowOff>
    </xdr:from>
    <xdr:ext cx="514737" cy="508052"/>
    <xdr:pic>
      <xdr:nvPicPr>
        <xdr:cNvPr id="62" name="Imagen 61">
          <a:extLst>
            <a:ext uri="{FF2B5EF4-FFF2-40B4-BE49-F238E27FC236}">
              <a16:creationId xmlns:a16="http://schemas.microsoft.com/office/drawing/2014/main" id="{0016A6A7-A18D-457B-8997-C373DF65D37B}"/>
            </a:ext>
          </a:extLst>
        </xdr:cNvPr>
        <xdr:cNvPicPr>
          <a:picLocks noChangeAspect="1"/>
        </xdr:cNvPicPr>
      </xdr:nvPicPr>
      <xdr:blipFill>
        <a:blip xmlns:r="http://schemas.openxmlformats.org/officeDocument/2006/relationships" r:embed="rId5"/>
        <a:stretch>
          <a:fillRect/>
        </a:stretch>
      </xdr:blipFill>
      <xdr:spPr>
        <a:xfrm>
          <a:off x="12915900" y="69905880"/>
          <a:ext cx="514737" cy="508052"/>
        </a:xfrm>
        <a:prstGeom prst="rect">
          <a:avLst/>
        </a:prstGeom>
      </xdr:spPr>
    </xdr:pic>
    <xdr:clientData/>
  </xdr:oneCellAnchor>
  <xdr:oneCellAnchor>
    <xdr:from>
      <xdr:col>4</xdr:col>
      <xdr:colOff>114300</xdr:colOff>
      <xdr:row>114</xdr:row>
      <xdr:rowOff>53340</xdr:rowOff>
    </xdr:from>
    <xdr:ext cx="1969770" cy="1986915"/>
    <xdr:pic>
      <xdr:nvPicPr>
        <xdr:cNvPr id="63" name="image104.jpg">
          <a:extLst>
            <a:ext uri="{FF2B5EF4-FFF2-40B4-BE49-F238E27FC236}">
              <a16:creationId xmlns:a16="http://schemas.microsoft.com/office/drawing/2014/main" id="{1C3AF6CD-93AF-4A45-8D2D-7C3C4D2819A9}"/>
            </a:ext>
          </a:extLst>
        </xdr:cNvPr>
        <xdr:cNvPicPr preferRelativeResize="0"/>
      </xdr:nvPicPr>
      <xdr:blipFill>
        <a:blip xmlns:r="http://schemas.openxmlformats.org/officeDocument/2006/relationships" r:embed="rId18" cstate="print"/>
        <a:stretch>
          <a:fillRect/>
        </a:stretch>
      </xdr:blipFill>
      <xdr:spPr>
        <a:xfrm>
          <a:off x="7284720" y="80642460"/>
          <a:ext cx="1969770" cy="1986915"/>
        </a:xfrm>
        <a:prstGeom prst="rect">
          <a:avLst/>
        </a:prstGeom>
        <a:noFill/>
      </xdr:spPr>
    </xdr:pic>
    <xdr:clientData fLocksWithSheet="0"/>
  </xdr:oneCellAnchor>
  <xdr:oneCellAnchor>
    <xdr:from>
      <xdr:col>4</xdr:col>
      <xdr:colOff>129540</xdr:colOff>
      <xdr:row>122</xdr:row>
      <xdr:rowOff>114300</xdr:rowOff>
    </xdr:from>
    <xdr:ext cx="1946910" cy="1925955"/>
    <xdr:pic>
      <xdr:nvPicPr>
        <xdr:cNvPr id="64" name="image136.jpg">
          <a:extLst>
            <a:ext uri="{FF2B5EF4-FFF2-40B4-BE49-F238E27FC236}">
              <a16:creationId xmlns:a16="http://schemas.microsoft.com/office/drawing/2014/main" id="{AC60D686-A753-40E1-9ED9-09CDFAC99137}"/>
            </a:ext>
          </a:extLst>
        </xdr:cNvPr>
        <xdr:cNvPicPr preferRelativeResize="0"/>
      </xdr:nvPicPr>
      <xdr:blipFill>
        <a:blip xmlns:r="http://schemas.openxmlformats.org/officeDocument/2006/relationships" r:embed="rId19" cstate="print"/>
        <a:stretch>
          <a:fillRect/>
        </a:stretch>
      </xdr:blipFill>
      <xdr:spPr>
        <a:xfrm>
          <a:off x="7299960" y="83378040"/>
          <a:ext cx="1946910" cy="1925955"/>
        </a:xfrm>
        <a:prstGeom prst="rect">
          <a:avLst/>
        </a:prstGeom>
        <a:noFill/>
      </xdr:spPr>
    </xdr:pic>
    <xdr:clientData fLocksWithSheet="0"/>
  </xdr:oneCellAnchor>
  <xdr:oneCellAnchor>
    <xdr:from>
      <xdr:col>8</xdr:col>
      <xdr:colOff>114300</xdr:colOff>
      <xdr:row>112</xdr:row>
      <xdr:rowOff>7621</xdr:rowOff>
    </xdr:from>
    <xdr:ext cx="754380" cy="321612"/>
    <xdr:pic>
      <xdr:nvPicPr>
        <xdr:cNvPr id="65" name="Imagen 64" descr="SiB Colombia">
          <a:extLst>
            <a:ext uri="{FF2B5EF4-FFF2-40B4-BE49-F238E27FC236}">
              <a16:creationId xmlns:a16="http://schemas.microsoft.com/office/drawing/2014/main" id="{74A0035F-04ED-4A04-94CA-3BB79961915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802462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120</xdr:row>
      <xdr:rowOff>7621</xdr:rowOff>
    </xdr:from>
    <xdr:ext cx="754380" cy="323690"/>
    <xdr:pic>
      <xdr:nvPicPr>
        <xdr:cNvPr id="66" name="Imagen 65" descr="SiB Colombia">
          <a:extLst>
            <a:ext uri="{FF2B5EF4-FFF2-40B4-BE49-F238E27FC236}">
              <a16:creationId xmlns:a16="http://schemas.microsoft.com/office/drawing/2014/main" id="{EF1B8714-83A2-4694-B81B-90D3A25FD35D}"/>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829208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114</xdr:row>
      <xdr:rowOff>8312</xdr:rowOff>
    </xdr:from>
    <xdr:ext cx="514737" cy="508052"/>
    <xdr:pic>
      <xdr:nvPicPr>
        <xdr:cNvPr id="67" name="Imagen 66">
          <a:extLst>
            <a:ext uri="{FF2B5EF4-FFF2-40B4-BE49-F238E27FC236}">
              <a16:creationId xmlns:a16="http://schemas.microsoft.com/office/drawing/2014/main" id="{9D69A4BB-A069-4BF5-B72F-B0770F8218A8}"/>
            </a:ext>
          </a:extLst>
        </xdr:cNvPr>
        <xdr:cNvPicPr>
          <a:picLocks noChangeAspect="1"/>
        </xdr:cNvPicPr>
      </xdr:nvPicPr>
      <xdr:blipFill>
        <a:blip xmlns:r="http://schemas.openxmlformats.org/officeDocument/2006/relationships" r:embed="rId5"/>
        <a:stretch>
          <a:fillRect/>
        </a:stretch>
      </xdr:blipFill>
      <xdr:spPr>
        <a:xfrm>
          <a:off x="12888190" y="80597432"/>
          <a:ext cx="514737" cy="508052"/>
        </a:xfrm>
        <a:prstGeom prst="rect">
          <a:avLst/>
        </a:prstGeom>
      </xdr:spPr>
    </xdr:pic>
    <xdr:clientData/>
  </xdr:oneCellAnchor>
  <xdr:oneCellAnchor>
    <xdr:from>
      <xdr:col>8</xdr:col>
      <xdr:colOff>114300</xdr:colOff>
      <xdr:row>120</xdr:row>
      <xdr:rowOff>7621</xdr:rowOff>
    </xdr:from>
    <xdr:ext cx="754380" cy="321612"/>
    <xdr:pic>
      <xdr:nvPicPr>
        <xdr:cNvPr id="68" name="Imagen 67" descr="SiB Colombia">
          <a:extLst>
            <a:ext uri="{FF2B5EF4-FFF2-40B4-BE49-F238E27FC236}">
              <a16:creationId xmlns:a16="http://schemas.microsoft.com/office/drawing/2014/main" id="{E94F3316-9524-47DE-A944-D05E1CAC2F3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829208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122</xdr:row>
      <xdr:rowOff>8312</xdr:rowOff>
    </xdr:from>
    <xdr:ext cx="514737" cy="508052"/>
    <xdr:pic>
      <xdr:nvPicPr>
        <xdr:cNvPr id="69" name="Imagen 68">
          <a:extLst>
            <a:ext uri="{FF2B5EF4-FFF2-40B4-BE49-F238E27FC236}">
              <a16:creationId xmlns:a16="http://schemas.microsoft.com/office/drawing/2014/main" id="{2B987D80-918D-45F7-A181-9E2FAA70995B}"/>
            </a:ext>
          </a:extLst>
        </xdr:cNvPr>
        <xdr:cNvPicPr>
          <a:picLocks noChangeAspect="1"/>
        </xdr:cNvPicPr>
      </xdr:nvPicPr>
      <xdr:blipFill>
        <a:blip xmlns:r="http://schemas.openxmlformats.org/officeDocument/2006/relationships" r:embed="rId5"/>
        <a:stretch>
          <a:fillRect/>
        </a:stretch>
      </xdr:blipFill>
      <xdr:spPr>
        <a:xfrm>
          <a:off x="12888190" y="83272052"/>
          <a:ext cx="514737" cy="508052"/>
        </a:xfrm>
        <a:prstGeom prst="rect">
          <a:avLst/>
        </a:prstGeom>
      </xdr:spPr>
    </xdr:pic>
    <xdr:clientData/>
  </xdr:oneCellAnchor>
  <xdr:oneCellAnchor>
    <xdr:from>
      <xdr:col>4</xdr:col>
      <xdr:colOff>91440</xdr:colOff>
      <xdr:row>130</xdr:row>
      <xdr:rowOff>91440</xdr:rowOff>
    </xdr:from>
    <xdr:ext cx="2015490" cy="1979295"/>
    <xdr:pic>
      <xdr:nvPicPr>
        <xdr:cNvPr id="70" name="image131.jpg">
          <a:extLst>
            <a:ext uri="{FF2B5EF4-FFF2-40B4-BE49-F238E27FC236}">
              <a16:creationId xmlns:a16="http://schemas.microsoft.com/office/drawing/2014/main" id="{BE995E2D-B016-4827-AE42-E30C378220FF}"/>
            </a:ext>
          </a:extLst>
        </xdr:cNvPr>
        <xdr:cNvPicPr preferRelativeResize="0"/>
      </xdr:nvPicPr>
      <xdr:blipFill>
        <a:blip xmlns:r="http://schemas.openxmlformats.org/officeDocument/2006/relationships" r:embed="rId20" cstate="print"/>
        <a:stretch>
          <a:fillRect/>
        </a:stretch>
      </xdr:blipFill>
      <xdr:spPr>
        <a:xfrm>
          <a:off x="7261860" y="94053660"/>
          <a:ext cx="2015490" cy="1979295"/>
        </a:xfrm>
        <a:prstGeom prst="rect">
          <a:avLst/>
        </a:prstGeom>
        <a:noFill/>
      </xdr:spPr>
    </xdr:pic>
    <xdr:clientData fLocksWithSheet="0"/>
  </xdr:oneCellAnchor>
  <xdr:oneCellAnchor>
    <xdr:from>
      <xdr:col>4</xdr:col>
      <xdr:colOff>114300</xdr:colOff>
      <xdr:row>138</xdr:row>
      <xdr:rowOff>83820</xdr:rowOff>
    </xdr:from>
    <xdr:ext cx="1954530" cy="1986915"/>
    <xdr:pic>
      <xdr:nvPicPr>
        <xdr:cNvPr id="71" name="image103.jpg">
          <a:extLst>
            <a:ext uri="{FF2B5EF4-FFF2-40B4-BE49-F238E27FC236}">
              <a16:creationId xmlns:a16="http://schemas.microsoft.com/office/drawing/2014/main" id="{468D5B6D-C131-4E84-85C7-B1E4ED54C736}"/>
            </a:ext>
          </a:extLst>
        </xdr:cNvPr>
        <xdr:cNvPicPr preferRelativeResize="0"/>
      </xdr:nvPicPr>
      <xdr:blipFill>
        <a:blip xmlns:r="http://schemas.openxmlformats.org/officeDocument/2006/relationships" r:embed="rId21" cstate="print"/>
        <a:stretch>
          <a:fillRect/>
        </a:stretch>
      </xdr:blipFill>
      <xdr:spPr>
        <a:xfrm>
          <a:off x="7284720" y="96720660"/>
          <a:ext cx="1954530" cy="1986915"/>
        </a:xfrm>
        <a:prstGeom prst="rect">
          <a:avLst/>
        </a:prstGeom>
        <a:noFill/>
      </xdr:spPr>
    </xdr:pic>
    <xdr:clientData fLocksWithSheet="0"/>
  </xdr:oneCellAnchor>
  <xdr:oneCellAnchor>
    <xdr:from>
      <xdr:col>8</xdr:col>
      <xdr:colOff>114300</xdr:colOff>
      <xdr:row>128</xdr:row>
      <xdr:rowOff>7621</xdr:rowOff>
    </xdr:from>
    <xdr:ext cx="754380" cy="323690"/>
    <xdr:pic>
      <xdr:nvPicPr>
        <xdr:cNvPr id="72" name="Imagen 71" descr="SiB Colombia">
          <a:extLst>
            <a:ext uri="{FF2B5EF4-FFF2-40B4-BE49-F238E27FC236}">
              <a16:creationId xmlns:a16="http://schemas.microsoft.com/office/drawing/2014/main" id="{169F59A5-1B87-4A3C-ACF9-DF7568CE073E}"/>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936193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136</xdr:row>
      <xdr:rowOff>7621</xdr:rowOff>
    </xdr:from>
    <xdr:ext cx="754380" cy="321612"/>
    <xdr:pic>
      <xdr:nvPicPr>
        <xdr:cNvPr id="73" name="Imagen 72" descr="SiB Colombia">
          <a:extLst>
            <a:ext uri="{FF2B5EF4-FFF2-40B4-BE49-F238E27FC236}">
              <a16:creationId xmlns:a16="http://schemas.microsoft.com/office/drawing/2014/main" id="{53CEEF6E-D871-4FE3-982F-CE773E90F0D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962939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138</xdr:row>
      <xdr:rowOff>8312</xdr:rowOff>
    </xdr:from>
    <xdr:ext cx="514737" cy="508052"/>
    <xdr:pic>
      <xdr:nvPicPr>
        <xdr:cNvPr id="74" name="Imagen 73">
          <a:extLst>
            <a:ext uri="{FF2B5EF4-FFF2-40B4-BE49-F238E27FC236}">
              <a16:creationId xmlns:a16="http://schemas.microsoft.com/office/drawing/2014/main" id="{CAF76D2B-87C4-4AA9-820E-3931C0318706}"/>
            </a:ext>
          </a:extLst>
        </xdr:cNvPr>
        <xdr:cNvPicPr>
          <a:picLocks noChangeAspect="1"/>
        </xdr:cNvPicPr>
      </xdr:nvPicPr>
      <xdr:blipFill>
        <a:blip xmlns:r="http://schemas.openxmlformats.org/officeDocument/2006/relationships" r:embed="rId5"/>
        <a:stretch>
          <a:fillRect/>
        </a:stretch>
      </xdr:blipFill>
      <xdr:spPr>
        <a:xfrm>
          <a:off x="12888190" y="96645152"/>
          <a:ext cx="514737" cy="508052"/>
        </a:xfrm>
        <a:prstGeom prst="rect">
          <a:avLst/>
        </a:prstGeom>
      </xdr:spPr>
    </xdr:pic>
    <xdr:clientData/>
  </xdr:oneCellAnchor>
  <xdr:oneCellAnchor>
    <xdr:from>
      <xdr:col>8</xdr:col>
      <xdr:colOff>213360</xdr:colOff>
      <xdr:row>130</xdr:row>
      <xdr:rowOff>7620</xdr:rowOff>
    </xdr:from>
    <xdr:ext cx="514737" cy="508052"/>
    <xdr:pic>
      <xdr:nvPicPr>
        <xdr:cNvPr id="75" name="Imagen 74">
          <a:extLst>
            <a:ext uri="{FF2B5EF4-FFF2-40B4-BE49-F238E27FC236}">
              <a16:creationId xmlns:a16="http://schemas.microsoft.com/office/drawing/2014/main" id="{694C6953-35DD-49CD-A2C7-A756E47CC741}"/>
            </a:ext>
          </a:extLst>
        </xdr:cNvPr>
        <xdr:cNvPicPr>
          <a:picLocks noChangeAspect="1"/>
        </xdr:cNvPicPr>
      </xdr:nvPicPr>
      <xdr:blipFill>
        <a:blip xmlns:r="http://schemas.openxmlformats.org/officeDocument/2006/relationships" r:embed="rId5"/>
        <a:stretch>
          <a:fillRect/>
        </a:stretch>
      </xdr:blipFill>
      <xdr:spPr>
        <a:xfrm>
          <a:off x="12900660" y="93969840"/>
          <a:ext cx="514737" cy="508052"/>
        </a:xfrm>
        <a:prstGeom prst="rect">
          <a:avLst/>
        </a:prstGeom>
      </xdr:spPr>
    </xdr:pic>
    <xdr:clientData/>
  </xdr:oneCellAnchor>
  <xdr:oneCellAnchor>
    <xdr:from>
      <xdr:col>4</xdr:col>
      <xdr:colOff>114300</xdr:colOff>
      <xdr:row>146</xdr:row>
      <xdr:rowOff>60960</xdr:rowOff>
    </xdr:from>
    <xdr:ext cx="1977390" cy="2025015"/>
    <xdr:pic>
      <xdr:nvPicPr>
        <xdr:cNvPr id="76" name="image106.jpg">
          <a:extLst>
            <a:ext uri="{FF2B5EF4-FFF2-40B4-BE49-F238E27FC236}">
              <a16:creationId xmlns:a16="http://schemas.microsoft.com/office/drawing/2014/main" id="{7C125361-F803-408B-B7D9-0C6D5E5CEC25}"/>
            </a:ext>
          </a:extLst>
        </xdr:cNvPr>
        <xdr:cNvPicPr preferRelativeResize="0"/>
      </xdr:nvPicPr>
      <xdr:blipFill>
        <a:blip xmlns:r="http://schemas.openxmlformats.org/officeDocument/2006/relationships" r:embed="rId22" cstate="print"/>
        <a:stretch>
          <a:fillRect/>
        </a:stretch>
      </xdr:blipFill>
      <xdr:spPr>
        <a:xfrm>
          <a:off x="7284720" y="104721660"/>
          <a:ext cx="1977390" cy="2025015"/>
        </a:xfrm>
        <a:prstGeom prst="rect">
          <a:avLst/>
        </a:prstGeom>
        <a:noFill/>
      </xdr:spPr>
    </xdr:pic>
    <xdr:clientData fLocksWithSheet="0"/>
  </xdr:oneCellAnchor>
  <xdr:oneCellAnchor>
    <xdr:from>
      <xdr:col>8</xdr:col>
      <xdr:colOff>114300</xdr:colOff>
      <xdr:row>144</xdr:row>
      <xdr:rowOff>7621</xdr:rowOff>
    </xdr:from>
    <xdr:ext cx="754380" cy="321612"/>
    <xdr:pic>
      <xdr:nvPicPr>
        <xdr:cNvPr id="77" name="Imagen 76" descr="SiB Colombia">
          <a:extLst>
            <a:ext uri="{FF2B5EF4-FFF2-40B4-BE49-F238E27FC236}">
              <a16:creationId xmlns:a16="http://schemas.microsoft.com/office/drawing/2014/main" id="{A182B630-113D-4F70-AA49-B6D6F580CCA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1043178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146</xdr:row>
      <xdr:rowOff>8312</xdr:rowOff>
    </xdr:from>
    <xdr:ext cx="514737" cy="508052"/>
    <xdr:pic>
      <xdr:nvPicPr>
        <xdr:cNvPr id="78" name="Imagen 77">
          <a:extLst>
            <a:ext uri="{FF2B5EF4-FFF2-40B4-BE49-F238E27FC236}">
              <a16:creationId xmlns:a16="http://schemas.microsoft.com/office/drawing/2014/main" id="{49D61D75-1F28-4599-9C96-DB0DA2423CA5}"/>
            </a:ext>
          </a:extLst>
        </xdr:cNvPr>
        <xdr:cNvPicPr>
          <a:picLocks noChangeAspect="1"/>
        </xdr:cNvPicPr>
      </xdr:nvPicPr>
      <xdr:blipFill>
        <a:blip xmlns:r="http://schemas.openxmlformats.org/officeDocument/2006/relationships" r:embed="rId5"/>
        <a:stretch>
          <a:fillRect/>
        </a:stretch>
      </xdr:blipFill>
      <xdr:spPr>
        <a:xfrm>
          <a:off x="12888190" y="104669012"/>
          <a:ext cx="514737" cy="508052"/>
        </a:xfrm>
        <a:prstGeom prst="rect">
          <a:avLst/>
        </a:prstGeom>
      </xdr:spPr>
    </xdr:pic>
    <xdr:clientData/>
  </xdr:oneCellAnchor>
  <xdr:oneCellAnchor>
    <xdr:from>
      <xdr:col>4</xdr:col>
      <xdr:colOff>83820</xdr:colOff>
      <xdr:row>154</xdr:row>
      <xdr:rowOff>53340</xdr:rowOff>
    </xdr:from>
    <xdr:ext cx="2000250" cy="2017395"/>
    <xdr:pic>
      <xdr:nvPicPr>
        <xdr:cNvPr id="79" name="image112.jpg">
          <a:extLst>
            <a:ext uri="{FF2B5EF4-FFF2-40B4-BE49-F238E27FC236}">
              <a16:creationId xmlns:a16="http://schemas.microsoft.com/office/drawing/2014/main" id="{66F43EC0-3059-4D6F-91C5-008A45EFB4F2}"/>
            </a:ext>
          </a:extLst>
        </xdr:cNvPr>
        <xdr:cNvPicPr preferRelativeResize="0"/>
      </xdr:nvPicPr>
      <xdr:blipFill>
        <a:blip xmlns:r="http://schemas.openxmlformats.org/officeDocument/2006/relationships" r:embed="rId23" cstate="print"/>
        <a:stretch>
          <a:fillRect/>
        </a:stretch>
      </xdr:blipFill>
      <xdr:spPr>
        <a:xfrm>
          <a:off x="7254240" y="5737860"/>
          <a:ext cx="2000250" cy="2017395"/>
        </a:xfrm>
        <a:prstGeom prst="rect">
          <a:avLst/>
        </a:prstGeom>
        <a:noFill/>
      </xdr:spPr>
    </xdr:pic>
    <xdr:clientData fLocksWithSheet="0"/>
  </xdr:oneCellAnchor>
  <xdr:oneCellAnchor>
    <xdr:from>
      <xdr:col>8</xdr:col>
      <xdr:colOff>114300</xdr:colOff>
      <xdr:row>152</xdr:row>
      <xdr:rowOff>7621</xdr:rowOff>
    </xdr:from>
    <xdr:ext cx="754380" cy="323690"/>
    <xdr:pic>
      <xdr:nvPicPr>
        <xdr:cNvPr id="80" name="Imagen 79" descr="SiB Colombia">
          <a:extLst>
            <a:ext uri="{FF2B5EF4-FFF2-40B4-BE49-F238E27FC236}">
              <a16:creationId xmlns:a16="http://schemas.microsoft.com/office/drawing/2014/main" id="{B3FE78AD-1A21-4B35-8A97-D0180C8C745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53416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220980</xdr:colOff>
      <xdr:row>154</xdr:row>
      <xdr:rowOff>15240</xdr:rowOff>
    </xdr:from>
    <xdr:ext cx="514737" cy="508052"/>
    <xdr:pic>
      <xdr:nvPicPr>
        <xdr:cNvPr id="81" name="Imagen 80">
          <a:extLst>
            <a:ext uri="{FF2B5EF4-FFF2-40B4-BE49-F238E27FC236}">
              <a16:creationId xmlns:a16="http://schemas.microsoft.com/office/drawing/2014/main" id="{A16D6BF3-DECD-4658-966E-6311F519A2E8}"/>
            </a:ext>
          </a:extLst>
        </xdr:cNvPr>
        <xdr:cNvPicPr>
          <a:picLocks noChangeAspect="1"/>
        </xdr:cNvPicPr>
      </xdr:nvPicPr>
      <xdr:blipFill>
        <a:blip xmlns:r="http://schemas.openxmlformats.org/officeDocument/2006/relationships" r:embed="rId5"/>
        <a:stretch>
          <a:fillRect/>
        </a:stretch>
      </xdr:blipFill>
      <xdr:spPr>
        <a:xfrm>
          <a:off x="12908280" y="5699760"/>
          <a:ext cx="514737" cy="508052"/>
        </a:xfrm>
        <a:prstGeom prst="rect">
          <a:avLst/>
        </a:prstGeom>
      </xdr:spPr>
    </xdr:pic>
    <xdr:clientData/>
  </xdr:oneCellAnchor>
  <xdr:oneCellAnchor>
    <xdr:from>
      <xdr:col>4</xdr:col>
      <xdr:colOff>83820</xdr:colOff>
      <xdr:row>162</xdr:row>
      <xdr:rowOff>76200</xdr:rowOff>
    </xdr:from>
    <xdr:ext cx="1992630" cy="2025015"/>
    <xdr:pic>
      <xdr:nvPicPr>
        <xdr:cNvPr id="82" name="image115.jpg">
          <a:extLst>
            <a:ext uri="{FF2B5EF4-FFF2-40B4-BE49-F238E27FC236}">
              <a16:creationId xmlns:a16="http://schemas.microsoft.com/office/drawing/2014/main" id="{5F3C04E5-0217-4228-B1A6-F89F6239C99B}"/>
            </a:ext>
          </a:extLst>
        </xdr:cNvPr>
        <xdr:cNvPicPr preferRelativeResize="0"/>
      </xdr:nvPicPr>
      <xdr:blipFill>
        <a:blip xmlns:r="http://schemas.openxmlformats.org/officeDocument/2006/relationships" r:embed="rId24" cstate="print"/>
        <a:stretch>
          <a:fillRect/>
        </a:stretch>
      </xdr:blipFill>
      <xdr:spPr>
        <a:xfrm>
          <a:off x="7254240" y="11109960"/>
          <a:ext cx="1992630" cy="2025015"/>
        </a:xfrm>
        <a:prstGeom prst="rect">
          <a:avLst/>
        </a:prstGeom>
        <a:noFill/>
      </xdr:spPr>
    </xdr:pic>
    <xdr:clientData fLocksWithSheet="0"/>
  </xdr:oneCellAnchor>
  <xdr:oneCellAnchor>
    <xdr:from>
      <xdr:col>8</xdr:col>
      <xdr:colOff>114300</xdr:colOff>
      <xdr:row>160</xdr:row>
      <xdr:rowOff>7621</xdr:rowOff>
    </xdr:from>
    <xdr:ext cx="754380" cy="323690"/>
    <xdr:pic>
      <xdr:nvPicPr>
        <xdr:cNvPr id="83" name="Imagen 82" descr="SiB Colombia">
          <a:extLst>
            <a:ext uri="{FF2B5EF4-FFF2-40B4-BE49-F238E27FC236}">
              <a16:creationId xmlns:a16="http://schemas.microsoft.com/office/drawing/2014/main" id="{BF01391F-BE39-4C7A-9D3C-4F7F454BBF67}"/>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106908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160</xdr:row>
      <xdr:rowOff>7621</xdr:rowOff>
    </xdr:from>
    <xdr:ext cx="754380" cy="321612"/>
    <xdr:pic>
      <xdr:nvPicPr>
        <xdr:cNvPr id="84" name="Imagen 83" descr="SiB Colombia">
          <a:extLst>
            <a:ext uri="{FF2B5EF4-FFF2-40B4-BE49-F238E27FC236}">
              <a16:creationId xmlns:a16="http://schemas.microsoft.com/office/drawing/2014/main" id="{ED3A4987-0114-4980-8CBF-C2684C031DB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106908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162</xdr:row>
      <xdr:rowOff>8312</xdr:rowOff>
    </xdr:from>
    <xdr:ext cx="514737" cy="508052"/>
    <xdr:pic>
      <xdr:nvPicPr>
        <xdr:cNvPr id="85" name="Imagen 84">
          <a:extLst>
            <a:ext uri="{FF2B5EF4-FFF2-40B4-BE49-F238E27FC236}">
              <a16:creationId xmlns:a16="http://schemas.microsoft.com/office/drawing/2014/main" id="{0DB66FCA-8D78-4455-B7B6-821C21672D9C}"/>
            </a:ext>
          </a:extLst>
        </xdr:cNvPr>
        <xdr:cNvPicPr>
          <a:picLocks noChangeAspect="1"/>
        </xdr:cNvPicPr>
      </xdr:nvPicPr>
      <xdr:blipFill>
        <a:blip xmlns:r="http://schemas.openxmlformats.org/officeDocument/2006/relationships" r:embed="rId5"/>
        <a:stretch>
          <a:fillRect/>
        </a:stretch>
      </xdr:blipFill>
      <xdr:spPr>
        <a:xfrm>
          <a:off x="12888190" y="11042072"/>
          <a:ext cx="514737" cy="508052"/>
        </a:xfrm>
        <a:prstGeom prst="rect">
          <a:avLst/>
        </a:prstGeom>
      </xdr:spPr>
    </xdr:pic>
    <xdr:clientData/>
  </xdr:oneCellAnchor>
  <xdr:oneCellAnchor>
    <xdr:from>
      <xdr:col>8</xdr:col>
      <xdr:colOff>114300</xdr:colOff>
      <xdr:row>168</xdr:row>
      <xdr:rowOff>7621</xdr:rowOff>
    </xdr:from>
    <xdr:ext cx="754380" cy="323690"/>
    <xdr:pic>
      <xdr:nvPicPr>
        <xdr:cNvPr id="87" name="Imagen 86" descr="SiB Colombia">
          <a:extLst>
            <a:ext uri="{FF2B5EF4-FFF2-40B4-BE49-F238E27FC236}">
              <a16:creationId xmlns:a16="http://schemas.microsoft.com/office/drawing/2014/main" id="{1CC2A027-DD56-4531-B02B-762E247B348A}"/>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21389341"/>
          <a:ext cx="754380" cy="323690"/>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8</xdr:col>
      <xdr:colOff>205740</xdr:colOff>
      <xdr:row>170</xdr:row>
      <xdr:rowOff>22860</xdr:rowOff>
    </xdr:from>
    <xdr:to>
      <xdr:col>8</xdr:col>
      <xdr:colOff>723945</xdr:colOff>
      <xdr:row>172</xdr:row>
      <xdr:rowOff>163112</xdr:rowOff>
    </xdr:to>
    <xdr:pic>
      <xdr:nvPicPr>
        <xdr:cNvPr id="88" name="Imagen 87">
          <a:extLst>
            <a:ext uri="{FF2B5EF4-FFF2-40B4-BE49-F238E27FC236}">
              <a16:creationId xmlns:a16="http://schemas.microsoft.com/office/drawing/2014/main" id="{4FEB21F1-2FC3-47CC-A048-CF96AA968F50}"/>
            </a:ext>
          </a:extLst>
        </xdr:cNvPr>
        <xdr:cNvPicPr>
          <a:picLocks noChangeAspect="1"/>
        </xdr:cNvPicPr>
      </xdr:nvPicPr>
      <xdr:blipFill>
        <a:blip xmlns:r="http://schemas.openxmlformats.org/officeDocument/2006/relationships" r:embed="rId25"/>
        <a:stretch>
          <a:fillRect/>
        </a:stretch>
      </xdr:blipFill>
      <xdr:spPr>
        <a:xfrm>
          <a:off x="12893040" y="21755100"/>
          <a:ext cx="518205" cy="506012"/>
        </a:xfrm>
        <a:prstGeom prst="rect">
          <a:avLst/>
        </a:prstGeom>
      </xdr:spPr>
    </xdr:pic>
    <xdr:clientData/>
  </xdr:twoCellAnchor>
  <xdr:oneCellAnchor>
    <xdr:from>
      <xdr:col>4</xdr:col>
      <xdr:colOff>76200</xdr:colOff>
      <xdr:row>178</xdr:row>
      <xdr:rowOff>76200</xdr:rowOff>
    </xdr:from>
    <xdr:ext cx="2000250" cy="2032635"/>
    <xdr:pic>
      <xdr:nvPicPr>
        <xdr:cNvPr id="89" name="image120.jpg">
          <a:extLst>
            <a:ext uri="{FF2B5EF4-FFF2-40B4-BE49-F238E27FC236}">
              <a16:creationId xmlns:a16="http://schemas.microsoft.com/office/drawing/2014/main" id="{5715ADFD-DCC0-42BD-9F61-8E6DA70C1900}"/>
            </a:ext>
          </a:extLst>
        </xdr:cNvPr>
        <xdr:cNvPicPr preferRelativeResize="0"/>
      </xdr:nvPicPr>
      <xdr:blipFill>
        <a:blip xmlns:r="http://schemas.openxmlformats.org/officeDocument/2006/relationships" r:embed="rId26" cstate="print"/>
        <a:stretch>
          <a:fillRect/>
        </a:stretch>
      </xdr:blipFill>
      <xdr:spPr>
        <a:xfrm>
          <a:off x="7246620" y="32506920"/>
          <a:ext cx="2000250" cy="2032635"/>
        </a:xfrm>
        <a:prstGeom prst="rect">
          <a:avLst/>
        </a:prstGeom>
        <a:noFill/>
      </xdr:spPr>
    </xdr:pic>
    <xdr:clientData fLocksWithSheet="0"/>
  </xdr:oneCellAnchor>
  <xdr:oneCellAnchor>
    <xdr:from>
      <xdr:col>8</xdr:col>
      <xdr:colOff>114300</xdr:colOff>
      <xdr:row>176</xdr:row>
      <xdr:rowOff>7621</xdr:rowOff>
    </xdr:from>
    <xdr:ext cx="754380" cy="321612"/>
    <xdr:pic>
      <xdr:nvPicPr>
        <xdr:cNvPr id="90" name="Imagen 89" descr="SiB Colombia">
          <a:extLst>
            <a:ext uri="{FF2B5EF4-FFF2-40B4-BE49-F238E27FC236}">
              <a16:creationId xmlns:a16="http://schemas.microsoft.com/office/drawing/2014/main" id="{FE4E9BBD-D1A5-466F-84D6-A74F22C2631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320878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178</xdr:row>
      <xdr:rowOff>8312</xdr:rowOff>
    </xdr:from>
    <xdr:ext cx="514737" cy="508052"/>
    <xdr:pic>
      <xdr:nvPicPr>
        <xdr:cNvPr id="91" name="Imagen 90">
          <a:extLst>
            <a:ext uri="{FF2B5EF4-FFF2-40B4-BE49-F238E27FC236}">
              <a16:creationId xmlns:a16="http://schemas.microsoft.com/office/drawing/2014/main" id="{0BA526FB-693E-4D54-BDAA-C546C993A481}"/>
            </a:ext>
          </a:extLst>
        </xdr:cNvPr>
        <xdr:cNvPicPr>
          <a:picLocks noChangeAspect="1"/>
        </xdr:cNvPicPr>
      </xdr:nvPicPr>
      <xdr:blipFill>
        <a:blip xmlns:r="http://schemas.openxmlformats.org/officeDocument/2006/relationships" r:embed="rId5"/>
        <a:stretch>
          <a:fillRect/>
        </a:stretch>
      </xdr:blipFill>
      <xdr:spPr>
        <a:xfrm>
          <a:off x="12888190" y="32439032"/>
          <a:ext cx="514737" cy="508052"/>
        </a:xfrm>
        <a:prstGeom prst="rect">
          <a:avLst/>
        </a:prstGeom>
      </xdr:spPr>
    </xdr:pic>
    <xdr:clientData/>
  </xdr:oneCellAnchor>
  <xdr:oneCellAnchor>
    <xdr:from>
      <xdr:col>8</xdr:col>
      <xdr:colOff>114300</xdr:colOff>
      <xdr:row>184</xdr:row>
      <xdr:rowOff>7621</xdr:rowOff>
    </xdr:from>
    <xdr:ext cx="754380" cy="323690"/>
    <xdr:pic>
      <xdr:nvPicPr>
        <xdr:cNvPr id="93" name="Imagen 92" descr="SiB Colombia">
          <a:extLst>
            <a:ext uri="{FF2B5EF4-FFF2-40B4-BE49-F238E27FC236}">
              <a16:creationId xmlns:a16="http://schemas.microsoft.com/office/drawing/2014/main" id="{93A7BFAE-B1CB-4607-98F8-EB5E2DC33CC6}"/>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427863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184</xdr:row>
      <xdr:rowOff>7621</xdr:rowOff>
    </xdr:from>
    <xdr:ext cx="754380" cy="321612"/>
    <xdr:pic>
      <xdr:nvPicPr>
        <xdr:cNvPr id="94" name="Imagen 93" descr="SiB Colombia">
          <a:extLst>
            <a:ext uri="{FF2B5EF4-FFF2-40B4-BE49-F238E27FC236}">
              <a16:creationId xmlns:a16="http://schemas.microsoft.com/office/drawing/2014/main" id="{3681B27B-1E71-4EDA-AA01-02BCD23D793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427863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186</xdr:row>
      <xdr:rowOff>8312</xdr:rowOff>
    </xdr:from>
    <xdr:ext cx="514737" cy="508052"/>
    <xdr:pic>
      <xdr:nvPicPr>
        <xdr:cNvPr id="95" name="Imagen 94">
          <a:extLst>
            <a:ext uri="{FF2B5EF4-FFF2-40B4-BE49-F238E27FC236}">
              <a16:creationId xmlns:a16="http://schemas.microsoft.com/office/drawing/2014/main" id="{1357ED07-1818-4312-B127-4E00653E0243}"/>
            </a:ext>
          </a:extLst>
        </xdr:cNvPr>
        <xdr:cNvPicPr>
          <a:picLocks noChangeAspect="1"/>
        </xdr:cNvPicPr>
      </xdr:nvPicPr>
      <xdr:blipFill>
        <a:blip xmlns:r="http://schemas.openxmlformats.org/officeDocument/2006/relationships" r:embed="rId5"/>
        <a:stretch>
          <a:fillRect/>
        </a:stretch>
      </xdr:blipFill>
      <xdr:spPr>
        <a:xfrm>
          <a:off x="12888190" y="43137512"/>
          <a:ext cx="514737" cy="508052"/>
        </a:xfrm>
        <a:prstGeom prst="rect">
          <a:avLst/>
        </a:prstGeom>
      </xdr:spPr>
    </xdr:pic>
    <xdr:clientData/>
  </xdr:oneCellAnchor>
  <xdr:oneCellAnchor>
    <xdr:from>
      <xdr:col>4</xdr:col>
      <xdr:colOff>91440</xdr:colOff>
      <xdr:row>194</xdr:row>
      <xdr:rowOff>68580</xdr:rowOff>
    </xdr:from>
    <xdr:ext cx="1985010" cy="2017395"/>
    <xdr:pic>
      <xdr:nvPicPr>
        <xdr:cNvPr id="96" name="image150.jpg">
          <a:extLst>
            <a:ext uri="{FF2B5EF4-FFF2-40B4-BE49-F238E27FC236}">
              <a16:creationId xmlns:a16="http://schemas.microsoft.com/office/drawing/2014/main" id="{8FBF1001-62F6-4A6E-878F-9B830B377925}"/>
            </a:ext>
          </a:extLst>
        </xdr:cNvPr>
        <xdr:cNvPicPr preferRelativeResize="0"/>
      </xdr:nvPicPr>
      <xdr:blipFill>
        <a:blip xmlns:r="http://schemas.openxmlformats.org/officeDocument/2006/relationships" r:embed="rId27" cstate="print"/>
        <a:stretch>
          <a:fillRect/>
        </a:stretch>
      </xdr:blipFill>
      <xdr:spPr>
        <a:xfrm>
          <a:off x="7261860" y="53896260"/>
          <a:ext cx="1985010" cy="2017395"/>
        </a:xfrm>
        <a:prstGeom prst="rect">
          <a:avLst/>
        </a:prstGeom>
        <a:noFill/>
      </xdr:spPr>
    </xdr:pic>
    <xdr:clientData fLocksWithSheet="0"/>
  </xdr:oneCellAnchor>
  <xdr:oneCellAnchor>
    <xdr:from>
      <xdr:col>8</xdr:col>
      <xdr:colOff>114300</xdr:colOff>
      <xdr:row>192</xdr:row>
      <xdr:rowOff>7621</xdr:rowOff>
    </xdr:from>
    <xdr:ext cx="754380" cy="323690"/>
    <xdr:pic>
      <xdr:nvPicPr>
        <xdr:cNvPr id="97" name="Imagen 96" descr="SiB Colombia">
          <a:extLst>
            <a:ext uri="{FF2B5EF4-FFF2-40B4-BE49-F238E27FC236}">
              <a16:creationId xmlns:a16="http://schemas.microsoft.com/office/drawing/2014/main" id="{475A0D3D-B9F2-471D-97C2-D5110D7C295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534847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190500</xdr:colOff>
      <xdr:row>194</xdr:row>
      <xdr:rowOff>7620</xdr:rowOff>
    </xdr:from>
    <xdr:ext cx="514737" cy="508052"/>
    <xdr:pic>
      <xdr:nvPicPr>
        <xdr:cNvPr id="98" name="Imagen 97">
          <a:extLst>
            <a:ext uri="{FF2B5EF4-FFF2-40B4-BE49-F238E27FC236}">
              <a16:creationId xmlns:a16="http://schemas.microsoft.com/office/drawing/2014/main" id="{EE7C7FC3-1A1F-4BE3-B3A8-E382F73B24B1}"/>
            </a:ext>
          </a:extLst>
        </xdr:cNvPr>
        <xdr:cNvPicPr>
          <a:picLocks noChangeAspect="1"/>
        </xdr:cNvPicPr>
      </xdr:nvPicPr>
      <xdr:blipFill>
        <a:blip xmlns:r="http://schemas.openxmlformats.org/officeDocument/2006/relationships" r:embed="rId5"/>
        <a:stretch>
          <a:fillRect/>
        </a:stretch>
      </xdr:blipFill>
      <xdr:spPr>
        <a:xfrm>
          <a:off x="12877800" y="53835300"/>
          <a:ext cx="514737" cy="508052"/>
        </a:xfrm>
        <a:prstGeom prst="rect">
          <a:avLst/>
        </a:prstGeom>
      </xdr:spPr>
    </xdr:pic>
    <xdr:clientData/>
  </xdr:oneCellAnchor>
  <xdr:oneCellAnchor>
    <xdr:from>
      <xdr:col>4</xdr:col>
      <xdr:colOff>91440</xdr:colOff>
      <xdr:row>202</xdr:row>
      <xdr:rowOff>68580</xdr:rowOff>
    </xdr:from>
    <xdr:ext cx="2015490" cy="2017395"/>
    <xdr:pic>
      <xdr:nvPicPr>
        <xdr:cNvPr id="99" name="image132.jpg">
          <a:extLst>
            <a:ext uri="{FF2B5EF4-FFF2-40B4-BE49-F238E27FC236}">
              <a16:creationId xmlns:a16="http://schemas.microsoft.com/office/drawing/2014/main" id="{2797A045-FB92-427B-A862-2F85C24AABAB}"/>
            </a:ext>
          </a:extLst>
        </xdr:cNvPr>
        <xdr:cNvPicPr preferRelativeResize="0"/>
      </xdr:nvPicPr>
      <xdr:blipFill>
        <a:blip xmlns:r="http://schemas.openxmlformats.org/officeDocument/2006/relationships" r:embed="rId28" cstate="print"/>
        <a:stretch>
          <a:fillRect/>
        </a:stretch>
      </xdr:blipFill>
      <xdr:spPr>
        <a:xfrm>
          <a:off x="7261860" y="59245500"/>
          <a:ext cx="2015490" cy="2017395"/>
        </a:xfrm>
        <a:prstGeom prst="rect">
          <a:avLst/>
        </a:prstGeom>
        <a:noFill/>
      </xdr:spPr>
    </xdr:pic>
    <xdr:clientData fLocksWithSheet="0"/>
  </xdr:oneCellAnchor>
  <xdr:oneCellAnchor>
    <xdr:from>
      <xdr:col>8</xdr:col>
      <xdr:colOff>114300</xdr:colOff>
      <xdr:row>200</xdr:row>
      <xdr:rowOff>7621</xdr:rowOff>
    </xdr:from>
    <xdr:ext cx="754380" cy="323690"/>
    <xdr:pic>
      <xdr:nvPicPr>
        <xdr:cNvPr id="100" name="Imagen 99" descr="SiB Colombia">
          <a:extLst>
            <a:ext uri="{FF2B5EF4-FFF2-40B4-BE49-F238E27FC236}">
              <a16:creationId xmlns:a16="http://schemas.microsoft.com/office/drawing/2014/main" id="{6AF71F87-DC08-4E63-B1D8-CD492A37103A}"/>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588340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200</xdr:row>
      <xdr:rowOff>7621</xdr:rowOff>
    </xdr:from>
    <xdr:ext cx="754380" cy="321612"/>
    <xdr:pic>
      <xdr:nvPicPr>
        <xdr:cNvPr id="101" name="Imagen 100" descr="SiB Colombia">
          <a:extLst>
            <a:ext uri="{FF2B5EF4-FFF2-40B4-BE49-F238E27FC236}">
              <a16:creationId xmlns:a16="http://schemas.microsoft.com/office/drawing/2014/main" id="{78534FA1-64B8-456B-9505-E8A594DFF22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588340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202</xdr:row>
      <xdr:rowOff>8312</xdr:rowOff>
    </xdr:from>
    <xdr:ext cx="514737" cy="508052"/>
    <xdr:pic>
      <xdr:nvPicPr>
        <xdr:cNvPr id="102" name="Imagen 101">
          <a:extLst>
            <a:ext uri="{FF2B5EF4-FFF2-40B4-BE49-F238E27FC236}">
              <a16:creationId xmlns:a16="http://schemas.microsoft.com/office/drawing/2014/main" id="{EE8B56B4-EF93-426D-9F1E-3BA60DFAAD10}"/>
            </a:ext>
          </a:extLst>
        </xdr:cNvPr>
        <xdr:cNvPicPr>
          <a:picLocks noChangeAspect="1"/>
        </xdr:cNvPicPr>
      </xdr:nvPicPr>
      <xdr:blipFill>
        <a:blip xmlns:r="http://schemas.openxmlformats.org/officeDocument/2006/relationships" r:embed="rId5"/>
        <a:stretch>
          <a:fillRect/>
        </a:stretch>
      </xdr:blipFill>
      <xdr:spPr>
        <a:xfrm>
          <a:off x="12888190" y="59185232"/>
          <a:ext cx="514737" cy="508052"/>
        </a:xfrm>
        <a:prstGeom prst="rect">
          <a:avLst/>
        </a:prstGeom>
      </xdr:spPr>
    </xdr:pic>
    <xdr:clientData/>
  </xdr:oneCellAnchor>
  <xdr:oneCellAnchor>
    <xdr:from>
      <xdr:col>4</xdr:col>
      <xdr:colOff>83820</xdr:colOff>
      <xdr:row>210</xdr:row>
      <xdr:rowOff>53340</xdr:rowOff>
    </xdr:from>
    <xdr:ext cx="1992630" cy="2040255"/>
    <xdr:pic>
      <xdr:nvPicPr>
        <xdr:cNvPr id="103" name="image137.jpg">
          <a:extLst>
            <a:ext uri="{FF2B5EF4-FFF2-40B4-BE49-F238E27FC236}">
              <a16:creationId xmlns:a16="http://schemas.microsoft.com/office/drawing/2014/main" id="{65177ED9-9A8C-4288-8D88-473F18CEFB1B}"/>
            </a:ext>
          </a:extLst>
        </xdr:cNvPr>
        <xdr:cNvPicPr preferRelativeResize="0"/>
      </xdr:nvPicPr>
      <xdr:blipFill>
        <a:blip xmlns:r="http://schemas.openxmlformats.org/officeDocument/2006/relationships" r:embed="rId29" cstate="print"/>
        <a:stretch>
          <a:fillRect/>
        </a:stretch>
      </xdr:blipFill>
      <xdr:spPr>
        <a:xfrm>
          <a:off x="7254240" y="64579500"/>
          <a:ext cx="1992630" cy="2040255"/>
        </a:xfrm>
        <a:prstGeom prst="rect">
          <a:avLst/>
        </a:prstGeom>
        <a:noFill/>
      </xdr:spPr>
    </xdr:pic>
    <xdr:clientData fLocksWithSheet="0"/>
  </xdr:oneCellAnchor>
  <xdr:oneCellAnchor>
    <xdr:from>
      <xdr:col>4</xdr:col>
      <xdr:colOff>53340</xdr:colOff>
      <xdr:row>218</xdr:row>
      <xdr:rowOff>68580</xdr:rowOff>
    </xdr:from>
    <xdr:ext cx="2061210" cy="2040255"/>
    <xdr:pic>
      <xdr:nvPicPr>
        <xdr:cNvPr id="104" name="image142.jpg">
          <a:extLst>
            <a:ext uri="{FF2B5EF4-FFF2-40B4-BE49-F238E27FC236}">
              <a16:creationId xmlns:a16="http://schemas.microsoft.com/office/drawing/2014/main" id="{C2D3C5F2-6D35-4601-9469-B8AFC3F2410F}"/>
            </a:ext>
          </a:extLst>
        </xdr:cNvPr>
        <xdr:cNvPicPr preferRelativeResize="0"/>
      </xdr:nvPicPr>
      <xdr:blipFill>
        <a:blip xmlns:r="http://schemas.openxmlformats.org/officeDocument/2006/relationships" r:embed="rId30" cstate="print"/>
        <a:stretch>
          <a:fillRect/>
        </a:stretch>
      </xdr:blipFill>
      <xdr:spPr>
        <a:xfrm>
          <a:off x="7223760" y="67269360"/>
          <a:ext cx="2061210" cy="2040255"/>
        </a:xfrm>
        <a:prstGeom prst="rect">
          <a:avLst/>
        </a:prstGeom>
        <a:noFill/>
      </xdr:spPr>
    </xdr:pic>
    <xdr:clientData fLocksWithSheet="0"/>
  </xdr:oneCellAnchor>
  <xdr:oneCellAnchor>
    <xdr:from>
      <xdr:col>4</xdr:col>
      <xdr:colOff>99060</xdr:colOff>
      <xdr:row>226</xdr:row>
      <xdr:rowOff>68580</xdr:rowOff>
    </xdr:from>
    <xdr:ext cx="2030730" cy="2017395"/>
    <xdr:pic>
      <xdr:nvPicPr>
        <xdr:cNvPr id="105" name="image139.jpg">
          <a:extLst>
            <a:ext uri="{FF2B5EF4-FFF2-40B4-BE49-F238E27FC236}">
              <a16:creationId xmlns:a16="http://schemas.microsoft.com/office/drawing/2014/main" id="{FD3A4241-01E3-4FD1-B0DA-6803CECE9422}"/>
            </a:ext>
          </a:extLst>
        </xdr:cNvPr>
        <xdr:cNvPicPr preferRelativeResize="0"/>
      </xdr:nvPicPr>
      <xdr:blipFill>
        <a:blip xmlns:r="http://schemas.openxmlformats.org/officeDocument/2006/relationships" r:embed="rId31" cstate="print"/>
        <a:stretch>
          <a:fillRect/>
        </a:stretch>
      </xdr:blipFill>
      <xdr:spPr>
        <a:xfrm>
          <a:off x="7269480" y="69943980"/>
          <a:ext cx="2030730" cy="2017395"/>
        </a:xfrm>
        <a:prstGeom prst="rect">
          <a:avLst/>
        </a:prstGeom>
        <a:noFill/>
      </xdr:spPr>
    </xdr:pic>
    <xdr:clientData fLocksWithSheet="0"/>
  </xdr:oneCellAnchor>
  <xdr:oneCellAnchor>
    <xdr:from>
      <xdr:col>4</xdr:col>
      <xdr:colOff>106680</xdr:colOff>
      <xdr:row>234</xdr:row>
      <xdr:rowOff>76200</xdr:rowOff>
    </xdr:from>
    <xdr:ext cx="1985010" cy="1994535"/>
    <xdr:pic>
      <xdr:nvPicPr>
        <xdr:cNvPr id="106" name="image144.jpg">
          <a:extLst>
            <a:ext uri="{FF2B5EF4-FFF2-40B4-BE49-F238E27FC236}">
              <a16:creationId xmlns:a16="http://schemas.microsoft.com/office/drawing/2014/main" id="{C2DFD618-FA84-4477-AB49-34E1422810C3}"/>
            </a:ext>
          </a:extLst>
        </xdr:cNvPr>
        <xdr:cNvPicPr preferRelativeResize="0"/>
      </xdr:nvPicPr>
      <xdr:blipFill>
        <a:blip xmlns:r="http://schemas.openxmlformats.org/officeDocument/2006/relationships" r:embed="rId32" cstate="print"/>
        <a:stretch>
          <a:fillRect/>
        </a:stretch>
      </xdr:blipFill>
      <xdr:spPr>
        <a:xfrm>
          <a:off x="7277100" y="72626220"/>
          <a:ext cx="1985010" cy="1994535"/>
        </a:xfrm>
        <a:prstGeom prst="rect">
          <a:avLst/>
        </a:prstGeom>
        <a:noFill/>
      </xdr:spPr>
    </xdr:pic>
    <xdr:clientData fLocksWithSheet="0"/>
  </xdr:oneCellAnchor>
  <xdr:oneCellAnchor>
    <xdr:from>
      <xdr:col>8</xdr:col>
      <xdr:colOff>114300</xdr:colOff>
      <xdr:row>208</xdr:row>
      <xdr:rowOff>7621</xdr:rowOff>
    </xdr:from>
    <xdr:ext cx="754380" cy="321612"/>
    <xdr:pic>
      <xdr:nvPicPr>
        <xdr:cNvPr id="107" name="Imagen 106" descr="SiB Colombia">
          <a:extLst>
            <a:ext uri="{FF2B5EF4-FFF2-40B4-BE49-F238E27FC236}">
              <a16:creationId xmlns:a16="http://schemas.microsoft.com/office/drawing/2014/main" id="{6AEF8F58-7BE2-41D6-AF48-58C286E98B6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641832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224</xdr:row>
      <xdr:rowOff>7621</xdr:rowOff>
    </xdr:from>
    <xdr:ext cx="754380" cy="323690"/>
    <xdr:pic>
      <xdr:nvPicPr>
        <xdr:cNvPr id="108" name="Imagen 107" descr="SiB Colombia">
          <a:extLst>
            <a:ext uri="{FF2B5EF4-FFF2-40B4-BE49-F238E27FC236}">
              <a16:creationId xmlns:a16="http://schemas.microsoft.com/office/drawing/2014/main" id="{10CCB1A8-CA1B-4852-B9BB-FE6A9CF06B1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695325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216</xdr:row>
      <xdr:rowOff>7621</xdr:rowOff>
    </xdr:from>
    <xdr:ext cx="754380" cy="323690"/>
    <xdr:pic>
      <xdr:nvPicPr>
        <xdr:cNvPr id="109" name="Imagen 108" descr="SiB Colombia">
          <a:extLst>
            <a:ext uri="{FF2B5EF4-FFF2-40B4-BE49-F238E27FC236}">
              <a16:creationId xmlns:a16="http://schemas.microsoft.com/office/drawing/2014/main" id="{6CBF755D-59E0-462A-8201-639C9017737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668578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210</xdr:row>
      <xdr:rowOff>8312</xdr:rowOff>
    </xdr:from>
    <xdr:ext cx="514737" cy="508052"/>
    <xdr:pic>
      <xdr:nvPicPr>
        <xdr:cNvPr id="110" name="Imagen 109">
          <a:extLst>
            <a:ext uri="{FF2B5EF4-FFF2-40B4-BE49-F238E27FC236}">
              <a16:creationId xmlns:a16="http://schemas.microsoft.com/office/drawing/2014/main" id="{215FD2D4-9ECC-4352-B695-77ADE409ED5C}"/>
            </a:ext>
          </a:extLst>
        </xdr:cNvPr>
        <xdr:cNvPicPr>
          <a:picLocks noChangeAspect="1"/>
        </xdr:cNvPicPr>
      </xdr:nvPicPr>
      <xdr:blipFill>
        <a:blip xmlns:r="http://schemas.openxmlformats.org/officeDocument/2006/relationships" r:embed="rId5"/>
        <a:stretch>
          <a:fillRect/>
        </a:stretch>
      </xdr:blipFill>
      <xdr:spPr>
        <a:xfrm>
          <a:off x="12888190" y="64534472"/>
          <a:ext cx="514737" cy="508052"/>
        </a:xfrm>
        <a:prstGeom prst="rect">
          <a:avLst/>
        </a:prstGeom>
      </xdr:spPr>
    </xdr:pic>
    <xdr:clientData/>
  </xdr:oneCellAnchor>
  <xdr:oneCellAnchor>
    <xdr:from>
      <xdr:col>8</xdr:col>
      <xdr:colOff>114300</xdr:colOff>
      <xdr:row>216</xdr:row>
      <xdr:rowOff>7621</xdr:rowOff>
    </xdr:from>
    <xdr:ext cx="754380" cy="321612"/>
    <xdr:pic>
      <xdr:nvPicPr>
        <xdr:cNvPr id="111" name="Imagen 110" descr="SiB Colombia">
          <a:extLst>
            <a:ext uri="{FF2B5EF4-FFF2-40B4-BE49-F238E27FC236}">
              <a16:creationId xmlns:a16="http://schemas.microsoft.com/office/drawing/2014/main" id="{3E2C595E-0745-45AC-A8DF-64227AF4630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668578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218</xdr:row>
      <xdr:rowOff>8312</xdr:rowOff>
    </xdr:from>
    <xdr:ext cx="514737" cy="508052"/>
    <xdr:pic>
      <xdr:nvPicPr>
        <xdr:cNvPr id="112" name="Imagen 111">
          <a:extLst>
            <a:ext uri="{FF2B5EF4-FFF2-40B4-BE49-F238E27FC236}">
              <a16:creationId xmlns:a16="http://schemas.microsoft.com/office/drawing/2014/main" id="{3D091C3B-6930-4543-BD81-B545C1AA0F36}"/>
            </a:ext>
          </a:extLst>
        </xdr:cNvPr>
        <xdr:cNvPicPr>
          <a:picLocks noChangeAspect="1"/>
        </xdr:cNvPicPr>
      </xdr:nvPicPr>
      <xdr:blipFill>
        <a:blip xmlns:r="http://schemas.openxmlformats.org/officeDocument/2006/relationships" r:embed="rId5"/>
        <a:stretch>
          <a:fillRect/>
        </a:stretch>
      </xdr:blipFill>
      <xdr:spPr>
        <a:xfrm>
          <a:off x="12888190" y="67209092"/>
          <a:ext cx="514737" cy="508052"/>
        </a:xfrm>
        <a:prstGeom prst="rect">
          <a:avLst/>
        </a:prstGeom>
      </xdr:spPr>
    </xdr:pic>
    <xdr:clientData/>
  </xdr:oneCellAnchor>
  <xdr:oneCellAnchor>
    <xdr:from>
      <xdr:col>8</xdr:col>
      <xdr:colOff>114300</xdr:colOff>
      <xdr:row>232</xdr:row>
      <xdr:rowOff>7621</xdr:rowOff>
    </xdr:from>
    <xdr:ext cx="754380" cy="321612"/>
    <xdr:pic>
      <xdr:nvPicPr>
        <xdr:cNvPr id="113" name="Imagen 112" descr="SiB Colombia">
          <a:extLst>
            <a:ext uri="{FF2B5EF4-FFF2-40B4-BE49-F238E27FC236}">
              <a16:creationId xmlns:a16="http://schemas.microsoft.com/office/drawing/2014/main" id="{8A15E213-FE43-4DFE-895F-FCE8E962E4D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722071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234</xdr:row>
      <xdr:rowOff>8312</xdr:rowOff>
    </xdr:from>
    <xdr:ext cx="514737" cy="508052"/>
    <xdr:pic>
      <xdr:nvPicPr>
        <xdr:cNvPr id="114" name="Imagen 113">
          <a:extLst>
            <a:ext uri="{FF2B5EF4-FFF2-40B4-BE49-F238E27FC236}">
              <a16:creationId xmlns:a16="http://schemas.microsoft.com/office/drawing/2014/main" id="{7892CA98-04F7-4BFA-9D38-A6FDA55A03A1}"/>
            </a:ext>
          </a:extLst>
        </xdr:cNvPr>
        <xdr:cNvPicPr>
          <a:picLocks noChangeAspect="1"/>
        </xdr:cNvPicPr>
      </xdr:nvPicPr>
      <xdr:blipFill>
        <a:blip xmlns:r="http://schemas.openxmlformats.org/officeDocument/2006/relationships" r:embed="rId5"/>
        <a:stretch>
          <a:fillRect/>
        </a:stretch>
      </xdr:blipFill>
      <xdr:spPr>
        <a:xfrm>
          <a:off x="12888190" y="72558332"/>
          <a:ext cx="514737" cy="508052"/>
        </a:xfrm>
        <a:prstGeom prst="rect">
          <a:avLst/>
        </a:prstGeom>
      </xdr:spPr>
    </xdr:pic>
    <xdr:clientData/>
  </xdr:oneCellAnchor>
  <xdr:oneCellAnchor>
    <xdr:from>
      <xdr:col>8</xdr:col>
      <xdr:colOff>228600</xdr:colOff>
      <xdr:row>226</xdr:row>
      <xdr:rowOff>15240</xdr:rowOff>
    </xdr:from>
    <xdr:ext cx="514737" cy="508052"/>
    <xdr:pic>
      <xdr:nvPicPr>
        <xdr:cNvPr id="115" name="Imagen 114">
          <a:extLst>
            <a:ext uri="{FF2B5EF4-FFF2-40B4-BE49-F238E27FC236}">
              <a16:creationId xmlns:a16="http://schemas.microsoft.com/office/drawing/2014/main" id="{A91EEAC2-9810-4830-BED2-542D97721BBA}"/>
            </a:ext>
          </a:extLst>
        </xdr:cNvPr>
        <xdr:cNvPicPr>
          <a:picLocks noChangeAspect="1"/>
        </xdr:cNvPicPr>
      </xdr:nvPicPr>
      <xdr:blipFill>
        <a:blip xmlns:r="http://schemas.openxmlformats.org/officeDocument/2006/relationships" r:embed="rId5"/>
        <a:stretch>
          <a:fillRect/>
        </a:stretch>
      </xdr:blipFill>
      <xdr:spPr>
        <a:xfrm>
          <a:off x="12915900" y="69890640"/>
          <a:ext cx="514737" cy="508052"/>
        </a:xfrm>
        <a:prstGeom prst="rect">
          <a:avLst/>
        </a:prstGeom>
      </xdr:spPr>
    </xdr:pic>
    <xdr:clientData/>
  </xdr:oneCellAnchor>
  <xdr:oneCellAnchor>
    <xdr:from>
      <xdr:col>4</xdr:col>
      <xdr:colOff>68580</xdr:colOff>
      <xdr:row>242</xdr:row>
      <xdr:rowOff>68580</xdr:rowOff>
    </xdr:from>
    <xdr:ext cx="2030730" cy="2032635"/>
    <xdr:pic>
      <xdr:nvPicPr>
        <xdr:cNvPr id="116" name="image138.jpg">
          <a:extLst>
            <a:ext uri="{FF2B5EF4-FFF2-40B4-BE49-F238E27FC236}">
              <a16:creationId xmlns:a16="http://schemas.microsoft.com/office/drawing/2014/main" id="{0B216173-CF8A-4976-A8AF-D3DCC3CCB42C}"/>
            </a:ext>
          </a:extLst>
        </xdr:cNvPr>
        <xdr:cNvPicPr preferRelativeResize="0"/>
      </xdr:nvPicPr>
      <xdr:blipFill>
        <a:blip xmlns:r="http://schemas.openxmlformats.org/officeDocument/2006/relationships" r:embed="rId33" cstate="print"/>
        <a:stretch>
          <a:fillRect/>
        </a:stretch>
      </xdr:blipFill>
      <xdr:spPr>
        <a:xfrm>
          <a:off x="7239000" y="77967840"/>
          <a:ext cx="2030730" cy="2032635"/>
        </a:xfrm>
        <a:prstGeom prst="rect">
          <a:avLst/>
        </a:prstGeom>
        <a:noFill/>
      </xdr:spPr>
    </xdr:pic>
    <xdr:clientData fLocksWithSheet="0"/>
  </xdr:oneCellAnchor>
  <xdr:oneCellAnchor>
    <xdr:from>
      <xdr:col>4</xdr:col>
      <xdr:colOff>114300</xdr:colOff>
      <xdr:row>250</xdr:row>
      <xdr:rowOff>53340</xdr:rowOff>
    </xdr:from>
    <xdr:ext cx="2000250" cy="2032635"/>
    <xdr:pic>
      <xdr:nvPicPr>
        <xdr:cNvPr id="117" name="image146.jpg">
          <a:extLst>
            <a:ext uri="{FF2B5EF4-FFF2-40B4-BE49-F238E27FC236}">
              <a16:creationId xmlns:a16="http://schemas.microsoft.com/office/drawing/2014/main" id="{0DD39BED-0C28-4A4F-8AAC-37B8EECBA000}"/>
            </a:ext>
          </a:extLst>
        </xdr:cNvPr>
        <xdr:cNvPicPr preferRelativeResize="0"/>
      </xdr:nvPicPr>
      <xdr:blipFill>
        <a:blip xmlns:r="http://schemas.openxmlformats.org/officeDocument/2006/relationships" r:embed="rId34" cstate="print"/>
        <a:stretch>
          <a:fillRect/>
        </a:stretch>
      </xdr:blipFill>
      <xdr:spPr>
        <a:xfrm>
          <a:off x="7284720" y="80627220"/>
          <a:ext cx="2000250" cy="2032635"/>
        </a:xfrm>
        <a:prstGeom prst="rect">
          <a:avLst/>
        </a:prstGeom>
        <a:noFill/>
      </xdr:spPr>
    </xdr:pic>
    <xdr:clientData fLocksWithSheet="0"/>
  </xdr:oneCellAnchor>
  <xdr:oneCellAnchor>
    <xdr:from>
      <xdr:col>4</xdr:col>
      <xdr:colOff>38100</xdr:colOff>
      <xdr:row>258</xdr:row>
      <xdr:rowOff>30480</xdr:rowOff>
    </xdr:from>
    <xdr:ext cx="2076450" cy="2063115"/>
    <xdr:pic>
      <xdr:nvPicPr>
        <xdr:cNvPr id="118" name="image152.jpg">
          <a:extLst>
            <a:ext uri="{FF2B5EF4-FFF2-40B4-BE49-F238E27FC236}">
              <a16:creationId xmlns:a16="http://schemas.microsoft.com/office/drawing/2014/main" id="{CC397528-CAC5-4F8D-83C7-74BF2C115682}"/>
            </a:ext>
          </a:extLst>
        </xdr:cNvPr>
        <xdr:cNvPicPr preferRelativeResize="0"/>
      </xdr:nvPicPr>
      <xdr:blipFill>
        <a:blip xmlns:r="http://schemas.openxmlformats.org/officeDocument/2006/relationships" r:embed="rId35" cstate="print"/>
        <a:stretch>
          <a:fillRect/>
        </a:stretch>
      </xdr:blipFill>
      <xdr:spPr>
        <a:xfrm>
          <a:off x="7208520" y="83278980"/>
          <a:ext cx="2076450" cy="2063115"/>
        </a:xfrm>
        <a:prstGeom prst="rect">
          <a:avLst/>
        </a:prstGeom>
        <a:noFill/>
      </xdr:spPr>
    </xdr:pic>
    <xdr:clientData fLocksWithSheet="0"/>
  </xdr:oneCellAnchor>
  <xdr:oneCellAnchor>
    <xdr:from>
      <xdr:col>4</xdr:col>
      <xdr:colOff>53340</xdr:colOff>
      <xdr:row>266</xdr:row>
      <xdr:rowOff>38100</xdr:rowOff>
    </xdr:from>
    <xdr:ext cx="2023110" cy="2055495"/>
    <xdr:pic>
      <xdr:nvPicPr>
        <xdr:cNvPr id="119" name="image159.jpg">
          <a:extLst>
            <a:ext uri="{FF2B5EF4-FFF2-40B4-BE49-F238E27FC236}">
              <a16:creationId xmlns:a16="http://schemas.microsoft.com/office/drawing/2014/main" id="{0A115D28-8A69-41FC-A86D-E4FD7562635B}"/>
            </a:ext>
          </a:extLst>
        </xdr:cNvPr>
        <xdr:cNvPicPr preferRelativeResize="0"/>
      </xdr:nvPicPr>
      <xdr:blipFill>
        <a:blip xmlns:r="http://schemas.openxmlformats.org/officeDocument/2006/relationships" r:embed="rId36" cstate="print"/>
        <a:stretch>
          <a:fillRect/>
        </a:stretch>
      </xdr:blipFill>
      <xdr:spPr>
        <a:xfrm>
          <a:off x="7223760" y="85961220"/>
          <a:ext cx="2023110" cy="2055495"/>
        </a:xfrm>
        <a:prstGeom prst="rect">
          <a:avLst/>
        </a:prstGeom>
        <a:noFill/>
      </xdr:spPr>
    </xdr:pic>
    <xdr:clientData fLocksWithSheet="0"/>
  </xdr:oneCellAnchor>
  <xdr:oneCellAnchor>
    <xdr:from>
      <xdr:col>4</xdr:col>
      <xdr:colOff>106680</xdr:colOff>
      <xdr:row>274</xdr:row>
      <xdr:rowOff>68580</xdr:rowOff>
    </xdr:from>
    <xdr:ext cx="1969770" cy="2017395"/>
    <xdr:pic>
      <xdr:nvPicPr>
        <xdr:cNvPr id="120" name="image140.jpg">
          <a:extLst>
            <a:ext uri="{FF2B5EF4-FFF2-40B4-BE49-F238E27FC236}">
              <a16:creationId xmlns:a16="http://schemas.microsoft.com/office/drawing/2014/main" id="{FD9D612E-1E7D-4E42-BF72-0218541D1101}"/>
            </a:ext>
          </a:extLst>
        </xdr:cNvPr>
        <xdr:cNvPicPr preferRelativeResize="0"/>
      </xdr:nvPicPr>
      <xdr:blipFill>
        <a:blip xmlns:r="http://schemas.openxmlformats.org/officeDocument/2006/relationships" r:embed="rId37" cstate="print"/>
        <a:stretch>
          <a:fillRect/>
        </a:stretch>
      </xdr:blipFill>
      <xdr:spPr>
        <a:xfrm>
          <a:off x="7277100" y="88666320"/>
          <a:ext cx="1969770" cy="2017395"/>
        </a:xfrm>
        <a:prstGeom prst="rect">
          <a:avLst/>
        </a:prstGeom>
        <a:noFill/>
      </xdr:spPr>
    </xdr:pic>
    <xdr:clientData fLocksWithSheet="0"/>
  </xdr:oneCellAnchor>
  <xdr:oneCellAnchor>
    <xdr:from>
      <xdr:col>4</xdr:col>
      <xdr:colOff>60960</xdr:colOff>
      <xdr:row>282</xdr:row>
      <xdr:rowOff>68580</xdr:rowOff>
    </xdr:from>
    <xdr:ext cx="2007870" cy="2017395"/>
    <xdr:pic>
      <xdr:nvPicPr>
        <xdr:cNvPr id="121" name="image141.jpg">
          <a:extLst>
            <a:ext uri="{FF2B5EF4-FFF2-40B4-BE49-F238E27FC236}">
              <a16:creationId xmlns:a16="http://schemas.microsoft.com/office/drawing/2014/main" id="{2F17DB5A-DE35-4286-B1D7-292CF7A4D1B0}"/>
            </a:ext>
          </a:extLst>
        </xdr:cNvPr>
        <xdr:cNvPicPr preferRelativeResize="0"/>
      </xdr:nvPicPr>
      <xdr:blipFill>
        <a:blip xmlns:r="http://schemas.openxmlformats.org/officeDocument/2006/relationships" r:embed="rId38" cstate="print"/>
        <a:stretch>
          <a:fillRect/>
        </a:stretch>
      </xdr:blipFill>
      <xdr:spPr>
        <a:xfrm>
          <a:off x="7231380" y="91340940"/>
          <a:ext cx="2007870" cy="2017395"/>
        </a:xfrm>
        <a:prstGeom prst="rect">
          <a:avLst/>
        </a:prstGeom>
        <a:noFill/>
      </xdr:spPr>
    </xdr:pic>
    <xdr:clientData fLocksWithSheet="0"/>
  </xdr:oneCellAnchor>
  <xdr:oneCellAnchor>
    <xdr:from>
      <xdr:col>8</xdr:col>
      <xdr:colOff>114300</xdr:colOff>
      <xdr:row>240</xdr:row>
      <xdr:rowOff>7621</xdr:rowOff>
    </xdr:from>
    <xdr:ext cx="754380" cy="323690"/>
    <xdr:pic>
      <xdr:nvPicPr>
        <xdr:cNvPr id="122" name="Imagen 121" descr="SiB Colombia">
          <a:extLst>
            <a:ext uri="{FF2B5EF4-FFF2-40B4-BE49-F238E27FC236}">
              <a16:creationId xmlns:a16="http://schemas.microsoft.com/office/drawing/2014/main" id="{1B97B77B-3F7C-4AD7-AABB-C7070655F2CA}"/>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775563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248</xdr:row>
      <xdr:rowOff>7621</xdr:rowOff>
    </xdr:from>
    <xdr:ext cx="754380" cy="321612"/>
    <xdr:pic>
      <xdr:nvPicPr>
        <xdr:cNvPr id="123" name="Imagen 122" descr="SiB Colombia">
          <a:extLst>
            <a:ext uri="{FF2B5EF4-FFF2-40B4-BE49-F238E27FC236}">
              <a16:creationId xmlns:a16="http://schemas.microsoft.com/office/drawing/2014/main" id="{EFDC7A97-C4BA-48CC-8543-C42DAD639DE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802309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264</xdr:row>
      <xdr:rowOff>7621</xdr:rowOff>
    </xdr:from>
    <xdr:ext cx="754380" cy="323690"/>
    <xdr:pic>
      <xdr:nvPicPr>
        <xdr:cNvPr id="124" name="Imagen 123" descr="SiB Colombia">
          <a:extLst>
            <a:ext uri="{FF2B5EF4-FFF2-40B4-BE49-F238E27FC236}">
              <a16:creationId xmlns:a16="http://schemas.microsoft.com/office/drawing/2014/main" id="{1EC7C2FD-9397-401D-BFF3-C53F5004AC66}"/>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855802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256</xdr:row>
      <xdr:rowOff>7621</xdr:rowOff>
    </xdr:from>
    <xdr:ext cx="754380" cy="323690"/>
    <xdr:pic>
      <xdr:nvPicPr>
        <xdr:cNvPr id="125" name="Imagen 124" descr="SiB Colombia">
          <a:extLst>
            <a:ext uri="{FF2B5EF4-FFF2-40B4-BE49-F238E27FC236}">
              <a16:creationId xmlns:a16="http://schemas.microsoft.com/office/drawing/2014/main" id="{ABAC28D8-BF98-4009-94E5-13B9ACBC058A}"/>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829056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250</xdr:row>
      <xdr:rowOff>8312</xdr:rowOff>
    </xdr:from>
    <xdr:ext cx="514737" cy="508052"/>
    <xdr:pic>
      <xdr:nvPicPr>
        <xdr:cNvPr id="126" name="Imagen 125">
          <a:extLst>
            <a:ext uri="{FF2B5EF4-FFF2-40B4-BE49-F238E27FC236}">
              <a16:creationId xmlns:a16="http://schemas.microsoft.com/office/drawing/2014/main" id="{1392ADFD-40A9-425B-9973-70BA1F9BFF84}"/>
            </a:ext>
          </a:extLst>
        </xdr:cNvPr>
        <xdr:cNvPicPr>
          <a:picLocks noChangeAspect="1"/>
        </xdr:cNvPicPr>
      </xdr:nvPicPr>
      <xdr:blipFill>
        <a:blip xmlns:r="http://schemas.openxmlformats.org/officeDocument/2006/relationships" r:embed="rId5"/>
        <a:stretch>
          <a:fillRect/>
        </a:stretch>
      </xdr:blipFill>
      <xdr:spPr>
        <a:xfrm>
          <a:off x="12888190" y="80582192"/>
          <a:ext cx="514737" cy="508052"/>
        </a:xfrm>
        <a:prstGeom prst="rect">
          <a:avLst/>
        </a:prstGeom>
      </xdr:spPr>
    </xdr:pic>
    <xdr:clientData/>
  </xdr:oneCellAnchor>
  <xdr:oneCellAnchor>
    <xdr:from>
      <xdr:col>8</xdr:col>
      <xdr:colOff>114300</xdr:colOff>
      <xdr:row>256</xdr:row>
      <xdr:rowOff>7621</xdr:rowOff>
    </xdr:from>
    <xdr:ext cx="754380" cy="321612"/>
    <xdr:pic>
      <xdr:nvPicPr>
        <xdr:cNvPr id="127" name="Imagen 126" descr="SiB Colombia">
          <a:extLst>
            <a:ext uri="{FF2B5EF4-FFF2-40B4-BE49-F238E27FC236}">
              <a16:creationId xmlns:a16="http://schemas.microsoft.com/office/drawing/2014/main" id="{BD1D4FAC-CECE-4607-B0DE-E124BFC22F5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829056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258</xdr:row>
      <xdr:rowOff>8312</xdr:rowOff>
    </xdr:from>
    <xdr:ext cx="514737" cy="508052"/>
    <xdr:pic>
      <xdr:nvPicPr>
        <xdr:cNvPr id="128" name="Imagen 127">
          <a:extLst>
            <a:ext uri="{FF2B5EF4-FFF2-40B4-BE49-F238E27FC236}">
              <a16:creationId xmlns:a16="http://schemas.microsoft.com/office/drawing/2014/main" id="{EAE97A55-8A95-4738-BB77-D37FAA151A10}"/>
            </a:ext>
          </a:extLst>
        </xdr:cNvPr>
        <xdr:cNvPicPr>
          <a:picLocks noChangeAspect="1"/>
        </xdr:cNvPicPr>
      </xdr:nvPicPr>
      <xdr:blipFill>
        <a:blip xmlns:r="http://schemas.openxmlformats.org/officeDocument/2006/relationships" r:embed="rId5"/>
        <a:stretch>
          <a:fillRect/>
        </a:stretch>
      </xdr:blipFill>
      <xdr:spPr>
        <a:xfrm>
          <a:off x="12888190" y="83256812"/>
          <a:ext cx="514737" cy="508052"/>
        </a:xfrm>
        <a:prstGeom prst="rect">
          <a:avLst/>
        </a:prstGeom>
      </xdr:spPr>
    </xdr:pic>
    <xdr:clientData/>
  </xdr:oneCellAnchor>
  <xdr:oneCellAnchor>
    <xdr:from>
      <xdr:col>8</xdr:col>
      <xdr:colOff>114300</xdr:colOff>
      <xdr:row>272</xdr:row>
      <xdr:rowOff>7621</xdr:rowOff>
    </xdr:from>
    <xdr:ext cx="754380" cy="321612"/>
    <xdr:pic>
      <xdr:nvPicPr>
        <xdr:cNvPr id="129" name="Imagen 128" descr="SiB Colombia">
          <a:extLst>
            <a:ext uri="{FF2B5EF4-FFF2-40B4-BE49-F238E27FC236}">
              <a16:creationId xmlns:a16="http://schemas.microsoft.com/office/drawing/2014/main" id="{BE47C9F6-1502-49DA-B70F-7CE76B42282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882548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280</xdr:row>
      <xdr:rowOff>7621</xdr:rowOff>
    </xdr:from>
    <xdr:ext cx="754380" cy="323690"/>
    <xdr:pic>
      <xdr:nvPicPr>
        <xdr:cNvPr id="130" name="Imagen 129" descr="SiB Colombia">
          <a:extLst>
            <a:ext uri="{FF2B5EF4-FFF2-40B4-BE49-F238E27FC236}">
              <a16:creationId xmlns:a16="http://schemas.microsoft.com/office/drawing/2014/main" id="{E4F28F86-A99D-4F00-8D83-7CE5DD1D332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909294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274</xdr:row>
      <xdr:rowOff>8312</xdr:rowOff>
    </xdr:from>
    <xdr:ext cx="514737" cy="508052"/>
    <xdr:pic>
      <xdr:nvPicPr>
        <xdr:cNvPr id="131" name="Imagen 130">
          <a:extLst>
            <a:ext uri="{FF2B5EF4-FFF2-40B4-BE49-F238E27FC236}">
              <a16:creationId xmlns:a16="http://schemas.microsoft.com/office/drawing/2014/main" id="{46D50724-240D-4691-94E0-9C23D84A25D6}"/>
            </a:ext>
          </a:extLst>
        </xdr:cNvPr>
        <xdr:cNvPicPr>
          <a:picLocks noChangeAspect="1"/>
        </xdr:cNvPicPr>
      </xdr:nvPicPr>
      <xdr:blipFill>
        <a:blip xmlns:r="http://schemas.openxmlformats.org/officeDocument/2006/relationships" r:embed="rId5"/>
        <a:stretch>
          <a:fillRect/>
        </a:stretch>
      </xdr:blipFill>
      <xdr:spPr>
        <a:xfrm>
          <a:off x="12888190" y="88606052"/>
          <a:ext cx="514737" cy="508052"/>
        </a:xfrm>
        <a:prstGeom prst="rect">
          <a:avLst/>
        </a:prstGeom>
      </xdr:spPr>
    </xdr:pic>
    <xdr:clientData/>
  </xdr:oneCellAnchor>
  <xdr:oneCellAnchor>
    <xdr:from>
      <xdr:col>8</xdr:col>
      <xdr:colOff>114300</xdr:colOff>
      <xdr:row>280</xdr:row>
      <xdr:rowOff>7621</xdr:rowOff>
    </xdr:from>
    <xdr:ext cx="754380" cy="321612"/>
    <xdr:pic>
      <xdr:nvPicPr>
        <xdr:cNvPr id="132" name="Imagen 131" descr="SiB Colombia">
          <a:extLst>
            <a:ext uri="{FF2B5EF4-FFF2-40B4-BE49-F238E27FC236}">
              <a16:creationId xmlns:a16="http://schemas.microsoft.com/office/drawing/2014/main" id="{F9986261-C23D-469C-9986-2F4EB033B36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909294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282</xdr:row>
      <xdr:rowOff>8312</xdr:rowOff>
    </xdr:from>
    <xdr:ext cx="514737" cy="508052"/>
    <xdr:pic>
      <xdr:nvPicPr>
        <xdr:cNvPr id="133" name="Imagen 132">
          <a:extLst>
            <a:ext uri="{FF2B5EF4-FFF2-40B4-BE49-F238E27FC236}">
              <a16:creationId xmlns:a16="http://schemas.microsoft.com/office/drawing/2014/main" id="{3288B351-F2CE-4D0F-A4E0-94FD69197251}"/>
            </a:ext>
          </a:extLst>
        </xdr:cNvPr>
        <xdr:cNvPicPr>
          <a:picLocks noChangeAspect="1"/>
        </xdr:cNvPicPr>
      </xdr:nvPicPr>
      <xdr:blipFill>
        <a:blip xmlns:r="http://schemas.openxmlformats.org/officeDocument/2006/relationships" r:embed="rId5"/>
        <a:stretch>
          <a:fillRect/>
        </a:stretch>
      </xdr:blipFill>
      <xdr:spPr>
        <a:xfrm>
          <a:off x="12888190" y="91280672"/>
          <a:ext cx="514737" cy="508052"/>
        </a:xfrm>
        <a:prstGeom prst="rect">
          <a:avLst/>
        </a:prstGeom>
      </xdr:spPr>
    </xdr:pic>
    <xdr:clientData/>
  </xdr:oneCellAnchor>
  <xdr:oneCellAnchor>
    <xdr:from>
      <xdr:col>8</xdr:col>
      <xdr:colOff>220980</xdr:colOff>
      <xdr:row>266</xdr:row>
      <xdr:rowOff>15240</xdr:rowOff>
    </xdr:from>
    <xdr:ext cx="514737" cy="508052"/>
    <xdr:pic>
      <xdr:nvPicPr>
        <xdr:cNvPr id="134" name="Imagen 133">
          <a:extLst>
            <a:ext uri="{FF2B5EF4-FFF2-40B4-BE49-F238E27FC236}">
              <a16:creationId xmlns:a16="http://schemas.microsoft.com/office/drawing/2014/main" id="{00F19860-34F5-4428-85FE-A855CC1135A9}"/>
            </a:ext>
          </a:extLst>
        </xdr:cNvPr>
        <xdr:cNvPicPr>
          <a:picLocks noChangeAspect="1"/>
        </xdr:cNvPicPr>
      </xdr:nvPicPr>
      <xdr:blipFill>
        <a:blip xmlns:r="http://schemas.openxmlformats.org/officeDocument/2006/relationships" r:embed="rId5"/>
        <a:stretch>
          <a:fillRect/>
        </a:stretch>
      </xdr:blipFill>
      <xdr:spPr>
        <a:xfrm>
          <a:off x="12908280" y="85938360"/>
          <a:ext cx="514737" cy="508052"/>
        </a:xfrm>
        <a:prstGeom prst="rect">
          <a:avLst/>
        </a:prstGeom>
      </xdr:spPr>
    </xdr:pic>
    <xdr:clientData/>
  </xdr:oneCellAnchor>
  <xdr:oneCellAnchor>
    <xdr:from>
      <xdr:col>8</xdr:col>
      <xdr:colOff>205740</xdr:colOff>
      <xdr:row>242</xdr:row>
      <xdr:rowOff>15240</xdr:rowOff>
    </xdr:from>
    <xdr:ext cx="514737" cy="508052"/>
    <xdr:pic>
      <xdr:nvPicPr>
        <xdr:cNvPr id="135" name="Imagen 134">
          <a:extLst>
            <a:ext uri="{FF2B5EF4-FFF2-40B4-BE49-F238E27FC236}">
              <a16:creationId xmlns:a16="http://schemas.microsoft.com/office/drawing/2014/main" id="{F94B2A37-5056-42C3-A905-A2ED061ECD08}"/>
            </a:ext>
          </a:extLst>
        </xdr:cNvPr>
        <xdr:cNvPicPr>
          <a:picLocks noChangeAspect="1"/>
        </xdr:cNvPicPr>
      </xdr:nvPicPr>
      <xdr:blipFill>
        <a:blip xmlns:r="http://schemas.openxmlformats.org/officeDocument/2006/relationships" r:embed="rId5"/>
        <a:stretch>
          <a:fillRect/>
        </a:stretch>
      </xdr:blipFill>
      <xdr:spPr>
        <a:xfrm>
          <a:off x="12893040" y="77914500"/>
          <a:ext cx="514737" cy="508052"/>
        </a:xfrm>
        <a:prstGeom prst="rect">
          <a:avLst/>
        </a:prstGeom>
      </xdr:spPr>
    </xdr:pic>
    <xdr:clientData/>
  </xdr:oneCellAnchor>
  <xdr:oneCellAnchor>
    <xdr:from>
      <xdr:col>4</xdr:col>
      <xdr:colOff>68580</xdr:colOff>
      <xdr:row>290</xdr:row>
      <xdr:rowOff>106680</xdr:rowOff>
    </xdr:from>
    <xdr:ext cx="1977390" cy="1971675"/>
    <xdr:pic>
      <xdr:nvPicPr>
        <xdr:cNvPr id="136" name="image157.jpg">
          <a:extLst>
            <a:ext uri="{FF2B5EF4-FFF2-40B4-BE49-F238E27FC236}">
              <a16:creationId xmlns:a16="http://schemas.microsoft.com/office/drawing/2014/main" id="{A6F5BA9A-08A0-4883-BDCE-838A2EF83794}"/>
            </a:ext>
          </a:extLst>
        </xdr:cNvPr>
        <xdr:cNvPicPr preferRelativeResize="0"/>
      </xdr:nvPicPr>
      <xdr:blipFill>
        <a:blip xmlns:r="http://schemas.openxmlformats.org/officeDocument/2006/relationships" r:embed="rId39" cstate="print"/>
        <a:stretch>
          <a:fillRect/>
        </a:stretch>
      </xdr:blipFill>
      <xdr:spPr>
        <a:xfrm>
          <a:off x="7239000" y="96728280"/>
          <a:ext cx="1977390" cy="1971675"/>
        </a:xfrm>
        <a:prstGeom prst="rect">
          <a:avLst/>
        </a:prstGeom>
        <a:noFill/>
      </xdr:spPr>
    </xdr:pic>
    <xdr:clientData fLocksWithSheet="0"/>
  </xdr:oneCellAnchor>
  <xdr:oneCellAnchor>
    <xdr:from>
      <xdr:col>4</xdr:col>
      <xdr:colOff>83820</xdr:colOff>
      <xdr:row>306</xdr:row>
      <xdr:rowOff>68580</xdr:rowOff>
    </xdr:from>
    <xdr:ext cx="2007870" cy="2025015"/>
    <xdr:pic>
      <xdr:nvPicPr>
        <xdr:cNvPr id="138" name="image145.jpg">
          <a:extLst>
            <a:ext uri="{FF2B5EF4-FFF2-40B4-BE49-F238E27FC236}">
              <a16:creationId xmlns:a16="http://schemas.microsoft.com/office/drawing/2014/main" id="{841C39F9-6566-4C00-8FE8-F46D087B445F}"/>
            </a:ext>
          </a:extLst>
        </xdr:cNvPr>
        <xdr:cNvPicPr preferRelativeResize="0"/>
      </xdr:nvPicPr>
      <xdr:blipFill>
        <a:blip xmlns:r="http://schemas.openxmlformats.org/officeDocument/2006/relationships" r:embed="rId40" cstate="print"/>
        <a:stretch>
          <a:fillRect/>
        </a:stretch>
      </xdr:blipFill>
      <xdr:spPr>
        <a:xfrm>
          <a:off x="7254240" y="102039420"/>
          <a:ext cx="2007870" cy="2025015"/>
        </a:xfrm>
        <a:prstGeom prst="rect">
          <a:avLst/>
        </a:prstGeom>
        <a:noFill/>
      </xdr:spPr>
    </xdr:pic>
    <xdr:clientData fLocksWithSheet="0"/>
  </xdr:oneCellAnchor>
  <xdr:oneCellAnchor>
    <xdr:from>
      <xdr:col>8</xdr:col>
      <xdr:colOff>114300</xdr:colOff>
      <xdr:row>288</xdr:row>
      <xdr:rowOff>7621</xdr:rowOff>
    </xdr:from>
    <xdr:ext cx="754380" cy="321612"/>
    <xdr:pic>
      <xdr:nvPicPr>
        <xdr:cNvPr id="140" name="Imagen 139" descr="SiB Colombia">
          <a:extLst>
            <a:ext uri="{FF2B5EF4-FFF2-40B4-BE49-F238E27FC236}">
              <a16:creationId xmlns:a16="http://schemas.microsoft.com/office/drawing/2014/main" id="{FA75986E-D16D-4076-AC8F-0A1D8AE8924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962787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304</xdr:row>
      <xdr:rowOff>7621</xdr:rowOff>
    </xdr:from>
    <xdr:ext cx="754380" cy="323690"/>
    <xdr:pic>
      <xdr:nvPicPr>
        <xdr:cNvPr id="141" name="Imagen 140" descr="SiB Colombia">
          <a:extLst>
            <a:ext uri="{FF2B5EF4-FFF2-40B4-BE49-F238E27FC236}">
              <a16:creationId xmlns:a16="http://schemas.microsoft.com/office/drawing/2014/main" id="{1739E7CF-B744-4256-890B-58A22B19949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1016279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296</xdr:row>
      <xdr:rowOff>7621</xdr:rowOff>
    </xdr:from>
    <xdr:ext cx="754380" cy="323690"/>
    <xdr:pic>
      <xdr:nvPicPr>
        <xdr:cNvPr id="142" name="Imagen 141" descr="SiB Colombia">
          <a:extLst>
            <a:ext uri="{FF2B5EF4-FFF2-40B4-BE49-F238E27FC236}">
              <a16:creationId xmlns:a16="http://schemas.microsoft.com/office/drawing/2014/main" id="{BB0861CE-2360-4F74-BBFC-AFD8781B9CA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801600" y="989533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290</xdr:row>
      <xdr:rowOff>8312</xdr:rowOff>
    </xdr:from>
    <xdr:ext cx="514737" cy="508052"/>
    <xdr:pic>
      <xdr:nvPicPr>
        <xdr:cNvPr id="143" name="Imagen 142">
          <a:extLst>
            <a:ext uri="{FF2B5EF4-FFF2-40B4-BE49-F238E27FC236}">
              <a16:creationId xmlns:a16="http://schemas.microsoft.com/office/drawing/2014/main" id="{4FF2BB07-D4B9-4372-AC9E-251C3B41C6B4}"/>
            </a:ext>
          </a:extLst>
        </xdr:cNvPr>
        <xdr:cNvPicPr>
          <a:picLocks noChangeAspect="1"/>
        </xdr:cNvPicPr>
      </xdr:nvPicPr>
      <xdr:blipFill>
        <a:blip xmlns:r="http://schemas.openxmlformats.org/officeDocument/2006/relationships" r:embed="rId5"/>
        <a:stretch>
          <a:fillRect/>
        </a:stretch>
      </xdr:blipFill>
      <xdr:spPr>
        <a:xfrm>
          <a:off x="12888190" y="96629912"/>
          <a:ext cx="514737" cy="508052"/>
        </a:xfrm>
        <a:prstGeom prst="rect">
          <a:avLst/>
        </a:prstGeom>
      </xdr:spPr>
    </xdr:pic>
    <xdr:clientData/>
  </xdr:oneCellAnchor>
  <xdr:oneCellAnchor>
    <xdr:from>
      <xdr:col>8</xdr:col>
      <xdr:colOff>114300</xdr:colOff>
      <xdr:row>296</xdr:row>
      <xdr:rowOff>7621</xdr:rowOff>
    </xdr:from>
    <xdr:ext cx="754380" cy="321612"/>
    <xdr:pic>
      <xdr:nvPicPr>
        <xdr:cNvPr id="144" name="Imagen 143" descr="SiB Colombia">
          <a:extLst>
            <a:ext uri="{FF2B5EF4-FFF2-40B4-BE49-F238E27FC236}">
              <a16:creationId xmlns:a16="http://schemas.microsoft.com/office/drawing/2014/main" id="{D7E1C995-1581-44F8-8A56-19364427781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801600" y="989533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298</xdr:row>
      <xdr:rowOff>8312</xdr:rowOff>
    </xdr:from>
    <xdr:ext cx="514737" cy="508052"/>
    <xdr:pic>
      <xdr:nvPicPr>
        <xdr:cNvPr id="145" name="Imagen 144">
          <a:extLst>
            <a:ext uri="{FF2B5EF4-FFF2-40B4-BE49-F238E27FC236}">
              <a16:creationId xmlns:a16="http://schemas.microsoft.com/office/drawing/2014/main" id="{86CE2180-19C2-4FB3-B69A-D502D12F9AEC}"/>
            </a:ext>
          </a:extLst>
        </xdr:cNvPr>
        <xdr:cNvPicPr>
          <a:picLocks noChangeAspect="1"/>
        </xdr:cNvPicPr>
      </xdr:nvPicPr>
      <xdr:blipFill>
        <a:blip xmlns:r="http://schemas.openxmlformats.org/officeDocument/2006/relationships" r:embed="rId5"/>
        <a:stretch>
          <a:fillRect/>
        </a:stretch>
      </xdr:blipFill>
      <xdr:spPr>
        <a:xfrm>
          <a:off x="12888190" y="99304532"/>
          <a:ext cx="514737" cy="508052"/>
        </a:xfrm>
        <a:prstGeom prst="rect">
          <a:avLst/>
        </a:prstGeom>
      </xdr:spPr>
    </xdr:pic>
    <xdr:clientData/>
  </xdr:oneCellAnchor>
  <xdr:oneCellAnchor>
    <xdr:from>
      <xdr:col>8</xdr:col>
      <xdr:colOff>220980</xdr:colOff>
      <xdr:row>306</xdr:row>
      <xdr:rowOff>7620</xdr:rowOff>
    </xdr:from>
    <xdr:ext cx="514737" cy="508052"/>
    <xdr:pic>
      <xdr:nvPicPr>
        <xdr:cNvPr id="148" name="Imagen 147">
          <a:extLst>
            <a:ext uri="{FF2B5EF4-FFF2-40B4-BE49-F238E27FC236}">
              <a16:creationId xmlns:a16="http://schemas.microsoft.com/office/drawing/2014/main" id="{DCB0B3E7-4C30-4232-9467-0700F09E35DA}"/>
            </a:ext>
          </a:extLst>
        </xdr:cNvPr>
        <xdr:cNvPicPr>
          <a:picLocks noChangeAspect="1"/>
        </xdr:cNvPicPr>
      </xdr:nvPicPr>
      <xdr:blipFill>
        <a:blip xmlns:r="http://schemas.openxmlformats.org/officeDocument/2006/relationships" r:embed="rId5"/>
        <a:stretch>
          <a:fillRect/>
        </a:stretch>
      </xdr:blipFill>
      <xdr:spPr>
        <a:xfrm>
          <a:off x="12908280" y="101978460"/>
          <a:ext cx="514737" cy="508052"/>
        </a:xfrm>
        <a:prstGeom prst="rect">
          <a:avLst/>
        </a:prstGeom>
      </xdr:spPr>
    </xdr:pic>
    <xdr:clientData/>
  </xdr:oneCellAnchor>
  <xdr:oneCellAnchor>
    <xdr:from>
      <xdr:col>4</xdr:col>
      <xdr:colOff>53340</xdr:colOff>
      <xdr:row>170</xdr:row>
      <xdr:rowOff>106680</xdr:rowOff>
    </xdr:from>
    <xdr:ext cx="2053590" cy="1986915"/>
    <xdr:pic>
      <xdr:nvPicPr>
        <xdr:cNvPr id="171" name="image126.jpg">
          <a:extLst>
            <a:ext uri="{FF2B5EF4-FFF2-40B4-BE49-F238E27FC236}">
              <a16:creationId xmlns:a16="http://schemas.microsoft.com/office/drawing/2014/main" id="{8EA2021A-CEE8-4B75-AD0F-912C33B6CA39}"/>
            </a:ext>
          </a:extLst>
        </xdr:cNvPr>
        <xdr:cNvPicPr preferRelativeResize="0"/>
      </xdr:nvPicPr>
      <xdr:blipFill>
        <a:blip xmlns:r="http://schemas.openxmlformats.org/officeDocument/2006/relationships" r:embed="rId41" cstate="print"/>
        <a:stretch>
          <a:fillRect/>
        </a:stretch>
      </xdr:blipFill>
      <xdr:spPr>
        <a:xfrm>
          <a:off x="7223760" y="30746700"/>
          <a:ext cx="2053590" cy="1986915"/>
        </a:xfrm>
        <a:prstGeom prst="rect">
          <a:avLst/>
        </a:prstGeom>
        <a:noFill/>
      </xdr:spPr>
    </xdr:pic>
    <xdr:clientData fLocksWithSheet="0"/>
  </xdr:oneCellAnchor>
  <xdr:oneCellAnchor>
    <xdr:from>
      <xdr:col>8</xdr:col>
      <xdr:colOff>114300</xdr:colOff>
      <xdr:row>168</xdr:row>
      <xdr:rowOff>7621</xdr:rowOff>
    </xdr:from>
    <xdr:ext cx="754380" cy="323690"/>
    <xdr:pic>
      <xdr:nvPicPr>
        <xdr:cNvPr id="172" name="Imagen 171" descr="SiB Colombia">
          <a:extLst>
            <a:ext uri="{FF2B5EF4-FFF2-40B4-BE49-F238E27FC236}">
              <a16:creationId xmlns:a16="http://schemas.microsoft.com/office/drawing/2014/main" id="{E17A90E6-D9C1-4F80-B7A4-036C0718C0D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763500" y="302818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213360</xdr:colOff>
      <xdr:row>170</xdr:row>
      <xdr:rowOff>15240</xdr:rowOff>
    </xdr:from>
    <xdr:ext cx="514737" cy="508052"/>
    <xdr:pic>
      <xdr:nvPicPr>
        <xdr:cNvPr id="173" name="Imagen 172">
          <a:extLst>
            <a:ext uri="{FF2B5EF4-FFF2-40B4-BE49-F238E27FC236}">
              <a16:creationId xmlns:a16="http://schemas.microsoft.com/office/drawing/2014/main" id="{22904CD4-11C6-4A3A-8F7D-EE29F93200BB}"/>
            </a:ext>
          </a:extLst>
        </xdr:cNvPr>
        <xdr:cNvPicPr>
          <a:picLocks noChangeAspect="1"/>
        </xdr:cNvPicPr>
      </xdr:nvPicPr>
      <xdr:blipFill>
        <a:blip xmlns:r="http://schemas.openxmlformats.org/officeDocument/2006/relationships" r:embed="rId5"/>
        <a:stretch>
          <a:fillRect/>
        </a:stretch>
      </xdr:blipFill>
      <xdr:spPr>
        <a:xfrm>
          <a:off x="12862560" y="30655260"/>
          <a:ext cx="514737" cy="508052"/>
        </a:xfrm>
        <a:prstGeom prst="rect">
          <a:avLst/>
        </a:prstGeom>
      </xdr:spPr>
    </xdr:pic>
    <xdr:clientData/>
  </xdr:oneCellAnchor>
  <xdr:oneCellAnchor>
    <xdr:from>
      <xdr:col>8</xdr:col>
      <xdr:colOff>114300</xdr:colOff>
      <xdr:row>312</xdr:row>
      <xdr:rowOff>7621</xdr:rowOff>
    </xdr:from>
    <xdr:ext cx="754380" cy="323690"/>
    <xdr:pic>
      <xdr:nvPicPr>
        <xdr:cNvPr id="178" name="Imagen 177" descr="SiB Colombia">
          <a:extLst>
            <a:ext uri="{FF2B5EF4-FFF2-40B4-BE49-F238E27FC236}">
              <a16:creationId xmlns:a16="http://schemas.microsoft.com/office/drawing/2014/main" id="{103364BF-5F20-41AA-83B2-80DE6F8CAF86}"/>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763500" y="76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312</xdr:row>
      <xdr:rowOff>7621</xdr:rowOff>
    </xdr:from>
    <xdr:ext cx="754380" cy="321612"/>
    <xdr:pic>
      <xdr:nvPicPr>
        <xdr:cNvPr id="179" name="Imagen 178" descr="SiB Colombia">
          <a:extLst>
            <a:ext uri="{FF2B5EF4-FFF2-40B4-BE49-F238E27FC236}">
              <a16:creationId xmlns:a16="http://schemas.microsoft.com/office/drawing/2014/main" id="{6F40CD8E-40CE-4785-AFC4-79ADA9A73DF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763500" y="76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314</xdr:row>
      <xdr:rowOff>8312</xdr:rowOff>
    </xdr:from>
    <xdr:ext cx="514737" cy="508052"/>
    <xdr:pic>
      <xdr:nvPicPr>
        <xdr:cNvPr id="180" name="Imagen 179">
          <a:extLst>
            <a:ext uri="{FF2B5EF4-FFF2-40B4-BE49-F238E27FC236}">
              <a16:creationId xmlns:a16="http://schemas.microsoft.com/office/drawing/2014/main" id="{EF6A517C-81B2-4F34-BCF9-00279933FACA}"/>
            </a:ext>
          </a:extLst>
        </xdr:cNvPr>
        <xdr:cNvPicPr>
          <a:picLocks noChangeAspect="1"/>
        </xdr:cNvPicPr>
      </xdr:nvPicPr>
      <xdr:blipFill>
        <a:blip xmlns:r="http://schemas.openxmlformats.org/officeDocument/2006/relationships" r:embed="rId5"/>
        <a:stretch>
          <a:fillRect/>
        </a:stretch>
      </xdr:blipFill>
      <xdr:spPr>
        <a:xfrm>
          <a:off x="12850090" y="374072"/>
          <a:ext cx="514737" cy="508052"/>
        </a:xfrm>
        <a:prstGeom prst="rect">
          <a:avLst/>
        </a:prstGeom>
      </xdr:spPr>
    </xdr:pic>
    <xdr:clientData/>
  </xdr:oneCellAnchor>
  <xdr:twoCellAnchor editAs="oneCell">
    <xdr:from>
      <xdr:col>8</xdr:col>
      <xdr:colOff>114300</xdr:colOff>
      <xdr:row>312</xdr:row>
      <xdr:rowOff>7621</xdr:rowOff>
    </xdr:from>
    <xdr:to>
      <xdr:col>8</xdr:col>
      <xdr:colOff>868680</xdr:colOff>
      <xdr:row>313</xdr:row>
      <xdr:rowOff>148431</xdr:rowOff>
    </xdr:to>
    <xdr:pic>
      <xdr:nvPicPr>
        <xdr:cNvPr id="182" name="Imagen 181" descr="SiB Colombia">
          <a:extLst>
            <a:ext uri="{FF2B5EF4-FFF2-40B4-BE49-F238E27FC236}">
              <a16:creationId xmlns:a16="http://schemas.microsoft.com/office/drawing/2014/main" id="{A23615EF-876E-46FE-AAF4-1645EC674C9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763500" y="7621"/>
          <a:ext cx="754380" cy="32369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200890</xdr:colOff>
      <xdr:row>314</xdr:row>
      <xdr:rowOff>8312</xdr:rowOff>
    </xdr:from>
    <xdr:to>
      <xdr:col>8</xdr:col>
      <xdr:colOff>715627</xdr:colOff>
      <xdr:row>316</xdr:row>
      <xdr:rowOff>154761</xdr:rowOff>
    </xdr:to>
    <xdr:pic>
      <xdr:nvPicPr>
        <xdr:cNvPr id="183" name="Imagen 182">
          <a:extLst>
            <a:ext uri="{FF2B5EF4-FFF2-40B4-BE49-F238E27FC236}">
              <a16:creationId xmlns:a16="http://schemas.microsoft.com/office/drawing/2014/main" id="{AD1C889D-C248-46E4-80C1-AF645F7D42C9}"/>
            </a:ext>
          </a:extLst>
        </xdr:cNvPr>
        <xdr:cNvPicPr>
          <a:picLocks noChangeAspect="1"/>
        </xdr:cNvPicPr>
      </xdr:nvPicPr>
      <xdr:blipFill>
        <a:blip xmlns:r="http://schemas.openxmlformats.org/officeDocument/2006/relationships" r:embed="rId5"/>
        <a:stretch>
          <a:fillRect/>
        </a:stretch>
      </xdr:blipFill>
      <xdr:spPr>
        <a:xfrm>
          <a:off x="12850090" y="374072"/>
          <a:ext cx="514737" cy="512209"/>
        </a:xfrm>
        <a:prstGeom prst="rect">
          <a:avLst/>
        </a:prstGeom>
      </xdr:spPr>
    </xdr:pic>
    <xdr:clientData/>
  </xdr:twoCellAnchor>
  <xdr:oneCellAnchor>
    <xdr:from>
      <xdr:col>4</xdr:col>
      <xdr:colOff>114300</xdr:colOff>
      <xdr:row>322</xdr:row>
      <xdr:rowOff>45720</xdr:rowOff>
    </xdr:from>
    <xdr:ext cx="2000250" cy="2040255"/>
    <xdr:pic>
      <xdr:nvPicPr>
        <xdr:cNvPr id="184" name="image59.jpg">
          <a:extLst>
            <a:ext uri="{FF2B5EF4-FFF2-40B4-BE49-F238E27FC236}">
              <a16:creationId xmlns:a16="http://schemas.microsoft.com/office/drawing/2014/main" id="{33DFC695-19FB-40A6-B091-F3B0B69B849B}"/>
            </a:ext>
          </a:extLst>
        </xdr:cNvPr>
        <xdr:cNvPicPr preferRelativeResize="0"/>
      </xdr:nvPicPr>
      <xdr:blipFill>
        <a:blip xmlns:r="http://schemas.openxmlformats.org/officeDocument/2006/relationships" r:embed="rId42" cstate="print"/>
        <a:stretch>
          <a:fillRect/>
        </a:stretch>
      </xdr:blipFill>
      <xdr:spPr>
        <a:xfrm>
          <a:off x="7284720" y="99159060"/>
          <a:ext cx="2000250" cy="2040255"/>
        </a:xfrm>
        <a:prstGeom prst="rect">
          <a:avLst/>
        </a:prstGeom>
        <a:noFill/>
      </xdr:spPr>
    </xdr:pic>
    <xdr:clientData fLocksWithSheet="0"/>
  </xdr:oneCellAnchor>
  <xdr:oneCellAnchor>
    <xdr:from>
      <xdr:col>8</xdr:col>
      <xdr:colOff>114300</xdr:colOff>
      <xdr:row>320</xdr:row>
      <xdr:rowOff>7621</xdr:rowOff>
    </xdr:from>
    <xdr:ext cx="754380" cy="321612"/>
    <xdr:pic>
      <xdr:nvPicPr>
        <xdr:cNvPr id="185" name="Imagen 184" descr="SiB Colombia">
          <a:extLst>
            <a:ext uri="{FF2B5EF4-FFF2-40B4-BE49-F238E27FC236}">
              <a16:creationId xmlns:a16="http://schemas.microsoft.com/office/drawing/2014/main" id="{B494D527-E6D0-4077-B046-C98136B47E9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763500" y="987552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328</xdr:row>
      <xdr:rowOff>7621</xdr:rowOff>
    </xdr:from>
    <xdr:ext cx="754380" cy="323690"/>
    <xdr:pic>
      <xdr:nvPicPr>
        <xdr:cNvPr id="186" name="Imagen 185" descr="SiB Colombia">
          <a:extLst>
            <a:ext uri="{FF2B5EF4-FFF2-40B4-BE49-F238E27FC236}">
              <a16:creationId xmlns:a16="http://schemas.microsoft.com/office/drawing/2014/main" id="{821936BA-107A-4149-A832-5F152E425BC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763500" y="1014526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322</xdr:row>
      <xdr:rowOff>8312</xdr:rowOff>
    </xdr:from>
    <xdr:ext cx="514737" cy="508052"/>
    <xdr:pic>
      <xdr:nvPicPr>
        <xdr:cNvPr id="187" name="Imagen 186">
          <a:extLst>
            <a:ext uri="{FF2B5EF4-FFF2-40B4-BE49-F238E27FC236}">
              <a16:creationId xmlns:a16="http://schemas.microsoft.com/office/drawing/2014/main" id="{411D1547-6A5A-42E7-BE2B-0704EF55C464}"/>
            </a:ext>
          </a:extLst>
        </xdr:cNvPr>
        <xdr:cNvPicPr>
          <a:picLocks noChangeAspect="1"/>
        </xdr:cNvPicPr>
      </xdr:nvPicPr>
      <xdr:blipFill>
        <a:blip xmlns:r="http://schemas.openxmlformats.org/officeDocument/2006/relationships" r:embed="rId5"/>
        <a:stretch>
          <a:fillRect/>
        </a:stretch>
      </xdr:blipFill>
      <xdr:spPr>
        <a:xfrm>
          <a:off x="12850090" y="99121652"/>
          <a:ext cx="514737" cy="508052"/>
        </a:xfrm>
        <a:prstGeom prst="rect">
          <a:avLst/>
        </a:prstGeom>
      </xdr:spPr>
    </xdr:pic>
    <xdr:clientData/>
  </xdr:oneCellAnchor>
  <xdr:oneCellAnchor>
    <xdr:from>
      <xdr:col>8</xdr:col>
      <xdr:colOff>114300</xdr:colOff>
      <xdr:row>328</xdr:row>
      <xdr:rowOff>7621</xdr:rowOff>
    </xdr:from>
    <xdr:ext cx="754380" cy="321612"/>
    <xdr:pic>
      <xdr:nvPicPr>
        <xdr:cNvPr id="188" name="Imagen 187" descr="SiB Colombia">
          <a:extLst>
            <a:ext uri="{FF2B5EF4-FFF2-40B4-BE49-F238E27FC236}">
              <a16:creationId xmlns:a16="http://schemas.microsoft.com/office/drawing/2014/main" id="{46950815-143C-4FFD-A6EB-020BE985077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763500" y="1014526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330</xdr:row>
      <xdr:rowOff>8312</xdr:rowOff>
    </xdr:from>
    <xdr:ext cx="514737" cy="508052"/>
    <xdr:pic>
      <xdr:nvPicPr>
        <xdr:cNvPr id="189" name="Imagen 188">
          <a:extLst>
            <a:ext uri="{FF2B5EF4-FFF2-40B4-BE49-F238E27FC236}">
              <a16:creationId xmlns:a16="http://schemas.microsoft.com/office/drawing/2014/main" id="{EF75D693-39AC-44A1-9737-778C5A7C6026}"/>
            </a:ext>
          </a:extLst>
        </xdr:cNvPr>
        <xdr:cNvPicPr>
          <a:picLocks noChangeAspect="1"/>
        </xdr:cNvPicPr>
      </xdr:nvPicPr>
      <xdr:blipFill>
        <a:blip xmlns:r="http://schemas.openxmlformats.org/officeDocument/2006/relationships" r:embed="rId5"/>
        <a:stretch>
          <a:fillRect/>
        </a:stretch>
      </xdr:blipFill>
      <xdr:spPr>
        <a:xfrm>
          <a:off x="12850090" y="101819132"/>
          <a:ext cx="514737" cy="508052"/>
        </a:xfrm>
        <a:prstGeom prst="rect">
          <a:avLst/>
        </a:prstGeom>
      </xdr:spPr>
    </xdr:pic>
    <xdr:clientData/>
  </xdr:oneCellAnchor>
  <xdr:oneCellAnchor>
    <xdr:from>
      <xdr:col>4</xdr:col>
      <xdr:colOff>57821</xdr:colOff>
      <xdr:row>330</xdr:row>
      <xdr:rowOff>42582</xdr:rowOff>
    </xdr:from>
    <xdr:ext cx="2054039" cy="2019300"/>
    <xdr:pic>
      <xdr:nvPicPr>
        <xdr:cNvPr id="190" name="image18.jpg">
          <a:extLst>
            <a:ext uri="{FF2B5EF4-FFF2-40B4-BE49-F238E27FC236}">
              <a16:creationId xmlns:a16="http://schemas.microsoft.com/office/drawing/2014/main" id="{139317F3-424E-451B-983F-3E165CD2A7BE}"/>
            </a:ext>
          </a:extLst>
        </xdr:cNvPr>
        <xdr:cNvPicPr preferRelativeResize="0"/>
      </xdr:nvPicPr>
      <xdr:blipFill>
        <a:blip xmlns:r="http://schemas.openxmlformats.org/officeDocument/2006/relationships" r:embed="rId43" cstate="print"/>
        <a:stretch>
          <a:fillRect/>
        </a:stretch>
      </xdr:blipFill>
      <xdr:spPr>
        <a:xfrm>
          <a:off x="7228241" y="101853402"/>
          <a:ext cx="2054039" cy="2019300"/>
        </a:xfrm>
        <a:prstGeom prst="rect">
          <a:avLst/>
        </a:prstGeom>
        <a:noFill/>
      </xdr:spPr>
    </xdr:pic>
    <xdr:clientData fLocksWithSheet="0"/>
  </xdr:oneCellAnchor>
  <xdr:oneCellAnchor>
    <xdr:from>
      <xdr:col>8</xdr:col>
      <xdr:colOff>114300</xdr:colOff>
      <xdr:row>328</xdr:row>
      <xdr:rowOff>7621</xdr:rowOff>
    </xdr:from>
    <xdr:ext cx="754380" cy="323690"/>
    <xdr:pic>
      <xdr:nvPicPr>
        <xdr:cNvPr id="191" name="Imagen 190" descr="SiB Colombia">
          <a:extLst>
            <a:ext uri="{FF2B5EF4-FFF2-40B4-BE49-F238E27FC236}">
              <a16:creationId xmlns:a16="http://schemas.microsoft.com/office/drawing/2014/main" id="{C42AAA56-71C4-49FD-882D-C6F579D7F38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763500" y="1014526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328</xdr:row>
      <xdr:rowOff>7621</xdr:rowOff>
    </xdr:from>
    <xdr:ext cx="754380" cy="321612"/>
    <xdr:pic>
      <xdr:nvPicPr>
        <xdr:cNvPr id="192" name="Imagen 191" descr="SiB Colombia">
          <a:extLst>
            <a:ext uri="{FF2B5EF4-FFF2-40B4-BE49-F238E27FC236}">
              <a16:creationId xmlns:a16="http://schemas.microsoft.com/office/drawing/2014/main" id="{E2712656-9546-48BF-8D30-6F0690AF0BE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763500" y="1014526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330</xdr:row>
      <xdr:rowOff>8312</xdr:rowOff>
    </xdr:from>
    <xdr:ext cx="514737" cy="508052"/>
    <xdr:pic>
      <xdr:nvPicPr>
        <xdr:cNvPr id="193" name="Imagen 192">
          <a:extLst>
            <a:ext uri="{FF2B5EF4-FFF2-40B4-BE49-F238E27FC236}">
              <a16:creationId xmlns:a16="http://schemas.microsoft.com/office/drawing/2014/main" id="{8345EF2C-9D20-46C7-B8AF-124C748B94BF}"/>
            </a:ext>
          </a:extLst>
        </xdr:cNvPr>
        <xdr:cNvPicPr>
          <a:picLocks noChangeAspect="1"/>
        </xdr:cNvPicPr>
      </xdr:nvPicPr>
      <xdr:blipFill>
        <a:blip xmlns:r="http://schemas.openxmlformats.org/officeDocument/2006/relationships" r:embed="rId5"/>
        <a:stretch>
          <a:fillRect/>
        </a:stretch>
      </xdr:blipFill>
      <xdr:spPr>
        <a:xfrm>
          <a:off x="12850090" y="101819132"/>
          <a:ext cx="514737" cy="508052"/>
        </a:xfrm>
        <a:prstGeom prst="rect">
          <a:avLst/>
        </a:prstGeom>
      </xdr:spPr>
    </xdr:pic>
    <xdr:clientData/>
  </xdr:oneCellAnchor>
  <xdr:oneCellAnchor>
    <xdr:from>
      <xdr:col>4</xdr:col>
      <xdr:colOff>114300</xdr:colOff>
      <xdr:row>338</xdr:row>
      <xdr:rowOff>121920</xdr:rowOff>
    </xdr:from>
    <xdr:ext cx="1946910" cy="1903095"/>
    <xdr:pic>
      <xdr:nvPicPr>
        <xdr:cNvPr id="194" name="image93.jpg">
          <a:extLst>
            <a:ext uri="{FF2B5EF4-FFF2-40B4-BE49-F238E27FC236}">
              <a16:creationId xmlns:a16="http://schemas.microsoft.com/office/drawing/2014/main" id="{4E1F26A4-32A2-4BB6-A550-7E0A008BF193}"/>
            </a:ext>
          </a:extLst>
        </xdr:cNvPr>
        <xdr:cNvPicPr preferRelativeResize="0"/>
      </xdr:nvPicPr>
      <xdr:blipFill>
        <a:blip xmlns:r="http://schemas.openxmlformats.org/officeDocument/2006/relationships" r:embed="rId44" cstate="print"/>
        <a:stretch>
          <a:fillRect/>
        </a:stretch>
      </xdr:blipFill>
      <xdr:spPr>
        <a:xfrm>
          <a:off x="7284720" y="104714040"/>
          <a:ext cx="1946910" cy="1903095"/>
        </a:xfrm>
        <a:prstGeom prst="rect">
          <a:avLst/>
        </a:prstGeom>
        <a:noFill/>
      </xdr:spPr>
    </xdr:pic>
    <xdr:clientData fLocksWithSheet="0"/>
  </xdr:oneCellAnchor>
  <xdr:oneCellAnchor>
    <xdr:from>
      <xdr:col>8</xdr:col>
      <xdr:colOff>114300</xdr:colOff>
      <xdr:row>336</xdr:row>
      <xdr:rowOff>7621</xdr:rowOff>
    </xdr:from>
    <xdr:ext cx="754380" cy="323690"/>
    <xdr:pic>
      <xdr:nvPicPr>
        <xdr:cNvPr id="195" name="Imagen 194" descr="SiB Colombia">
          <a:extLst>
            <a:ext uri="{FF2B5EF4-FFF2-40B4-BE49-F238E27FC236}">
              <a16:creationId xmlns:a16="http://schemas.microsoft.com/office/drawing/2014/main" id="{EC7E9D3B-CEFA-4655-8728-E965452F3E0A}"/>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763500" y="1042339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336</xdr:row>
      <xdr:rowOff>7621</xdr:rowOff>
    </xdr:from>
    <xdr:ext cx="754380" cy="321612"/>
    <xdr:pic>
      <xdr:nvPicPr>
        <xdr:cNvPr id="196" name="Imagen 195" descr="SiB Colombia">
          <a:extLst>
            <a:ext uri="{FF2B5EF4-FFF2-40B4-BE49-F238E27FC236}">
              <a16:creationId xmlns:a16="http://schemas.microsoft.com/office/drawing/2014/main" id="{DAC7B417-B7A7-4BDD-90E4-6C4F4AED99B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763500" y="1042339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338</xdr:row>
      <xdr:rowOff>8312</xdr:rowOff>
    </xdr:from>
    <xdr:ext cx="514737" cy="508052"/>
    <xdr:pic>
      <xdr:nvPicPr>
        <xdr:cNvPr id="197" name="Imagen 196">
          <a:extLst>
            <a:ext uri="{FF2B5EF4-FFF2-40B4-BE49-F238E27FC236}">
              <a16:creationId xmlns:a16="http://schemas.microsoft.com/office/drawing/2014/main" id="{35462438-6B0A-4508-A2B5-CC450CBF9A38}"/>
            </a:ext>
          </a:extLst>
        </xdr:cNvPr>
        <xdr:cNvPicPr>
          <a:picLocks noChangeAspect="1"/>
        </xdr:cNvPicPr>
      </xdr:nvPicPr>
      <xdr:blipFill>
        <a:blip xmlns:r="http://schemas.openxmlformats.org/officeDocument/2006/relationships" r:embed="rId5"/>
        <a:stretch>
          <a:fillRect/>
        </a:stretch>
      </xdr:blipFill>
      <xdr:spPr>
        <a:xfrm>
          <a:off x="12850090" y="104600432"/>
          <a:ext cx="514737" cy="508052"/>
        </a:xfrm>
        <a:prstGeom prst="rect">
          <a:avLst/>
        </a:prstGeom>
      </xdr:spPr>
    </xdr:pic>
    <xdr:clientData/>
  </xdr:oneCellAnchor>
  <xdr:oneCellAnchor>
    <xdr:from>
      <xdr:col>4</xdr:col>
      <xdr:colOff>76200</xdr:colOff>
      <xdr:row>346</xdr:row>
      <xdr:rowOff>83820</xdr:rowOff>
    </xdr:from>
    <xdr:ext cx="2000250" cy="2002155"/>
    <xdr:pic>
      <xdr:nvPicPr>
        <xdr:cNvPr id="198" name="image114.jpg">
          <a:extLst>
            <a:ext uri="{FF2B5EF4-FFF2-40B4-BE49-F238E27FC236}">
              <a16:creationId xmlns:a16="http://schemas.microsoft.com/office/drawing/2014/main" id="{93AFD151-F216-492E-AF74-EA26AE47EE4A}"/>
            </a:ext>
          </a:extLst>
        </xdr:cNvPr>
        <xdr:cNvPicPr preferRelativeResize="0"/>
      </xdr:nvPicPr>
      <xdr:blipFill>
        <a:blip xmlns:r="http://schemas.openxmlformats.org/officeDocument/2006/relationships" r:embed="rId45" cstate="print"/>
        <a:stretch>
          <a:fillRect/>
        </a:stretch>
      </xdr:blipFill>
      <xdr:spPr>
        <a:xfrm>
          <a:off x="7246620" y="107403900"/>
          <a:ext cx="2000250" cy="2002155"/>
        </a:xfrm>
        <a:prstGeom prst="rect">
          <a:avLst/>
        </a:prstGeom>
        <a:noFill/>
      </xdr:spPr>
    </xdr:pic>
    <xdr:clientData fLocksWithSheet="0"/>
  </xdr:oneCellAnchor>
  <xdr:oneCellAnchor>
    <xdr:from>
      <xdr:col>8</xdr:col>
      <xdr:colOff>114300</xdr:colOff>
      <xdr:row>344</xdr:row>
      <xdr:rowOff>7621</xdr:rowOff>
    </xdr:from>
    <xdr:ext cx="754380" cy="321612"/>
    <xdr:pic>
      <xdr:nvPicPr>
        <xdr:cNvPr id="199" name="Imagen 198" descr="SiB Colombia">
          <a:extLst>
            <a:ext uri="{FF2B5EF4-FFF2-40B4-BE49-F238E27FC236}">
              <a16:creationId xmlns:a16="http://schemas.microsoft.com/office/drawing/2014/main" id="{1281B443-539B-4545-8872-D32B94BA5B8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9080" b="28014"/>
        <a:stretch/>
      </xdr:blipFill>
      <xdr:spPr bwMode="auto">
        <a:xfrm>
          <a:off x="12763500" y="1069619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346</xdr:row>
      <xdr:rowOff>8312</xdr:rowOff>
    </xdr:from>
    <xdr:ext cx="514737" cy="508052"/>
    <xdr:pic>
      <xdr:nvPicPr>
        <xdr:cNvPr id="200" name="Imagen 199">
          <a:extLst>
            <a:ext uri="{FF2B5EF4-FFF2-40B4-BE49-F238E27FC236}">
              <a16:creationId xmlns:a16="http://schemas.microsoft.com/office/drawing/2014/main" id="{3E8EE64C-9C97-4DCC-A5F2-5EF2401C4824}"/>
            </a:ext>
          </a:extLst>
        </xdr:cNvPr>
        <xdr:cNvPicPr>
          <a:picLocks noChangeAspect="1"/>
        </xdr:cNvPicPr>
      </xdr:nvPicPr>
      <xdr:blipFill>
        <a:blip xmlns:r="http://schemas.openxmlformats.org/officeDocument/2006/relationships" r:embed="rId5"/>
        <a:stretch>
          <a:fillRect/>
        </a:stretch>
      </xdr:blipFill>
      <xdr:spPr>
        <a:xfrm>
          <a:off x="12850090" y="107328392"/>
          <a:ext cx="514737" cy="508052"/>
        </a:xfrm>
        <a:prstGeom prst="rect">
          <a:avLst/>
        </a:prstGeom>
      </xdr:spPr>
    </xdr:pic>
    <xdr:clientData/>
  </xdr:oneCellAnchor>
  <xdr:oneCellAnchor>
    <xdr:from>
      <xdr:col>4</xdr:col>
      <xdr:colOff>91440</xdr:colOff>
      <xdr:row>354</xdr:row>
      <xdr:rowOff>68580</xdr:rowOff>
    </xdr:from>
    <xdr:ext cx="2023110" cy="2032635"/>
    <xdr:pic>
      <xdr:nvPicPr>
        <xdr:cNvPr id="201" name="image117.jpg">
          <a:extLst>
            <a:ext uri="{FF2B5EF4-FFF2-40B4-BE49-F238E27FC236}">
              <a16:creationId xmlns:a16="http://schemas.microsoft.com/office/drawing/2014/main" id="{517178D5-429D-45D8-9084-75900EA1229F}"/>
            </a:ext>
          </a:extLst>
        </xdr:cNvPr>
        <xdr:cNvPicPr preferRelativeResize="0"/>
      </xdr:nvPicPr>
      <xdr:blipFill>
        <a:blip xmlns:r="http://schemas.openxmlformats.org/officeDocument/2006/relationships" r:embed="rId46" cstate="print"/>
        <a:stretch>
          <a:fillRect/>
        </a:stretch>
      </xdr:blipFill>
      <xdr:spPr>
        <a:xfrm>
          <a:off x="7261860" y="110063280"/>
          <a:ext cx="2023110" cy="2032635"/>
        </a:xfrm>
        <a:prstGeom prst="rect">
          <a:avLst/>
        </a:prstGeom>
        <a:noFill/>
      </xdr:spPr>
    </xdr:pic>
    <xdr:clientData fLocksWithSheet="0"/>
  </xdr:oneCellAnchor>
  <xdr:oneCellAnchor>
    <xdr:from>
      <xdr:col>8</xdr:col>
      <xdr:colOff>114300</xdr:colOff>
      <xdr:row>352</xdr:row>
      <xdr:rowOff>7621</xdr:rowOff>
    </xdr:from>
    <xdr:ext cx="754380" cy="323690"/>
    <xdr:pic>
      <xdr:nvPicPr>
        <xdr:cNvPr id="202" name="Imagen 201" descr="SiB Colombia">
          <a:extLst>
            <a:ext uri="{FF2B5EF4-FFF2-40B4-BE49-F238E27FC236}">
              <a16:creationId xmlns:a16="http://schemas.microsoft.com/office/drawing/2014/main" id="{2EA0E1F9-5184-48D6-A317-EEA5929D51B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9080" b="28014"/>
        <a:stretch/>
      </xdr:blipFill>
      <xdr:spPr bwMode="auto">
        <a:xfrm>
          <a:off x="12763500" y="1096365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220980</xdr:colOff>
      <xdr:row>354</xdr:row>
      <xdr:rowOff>7620</xdr:rowOff>
    </xdr:from>
    <xdr:ext cx="514737" cy="508052"/>
    <xdr:pic>
      <xdr:nvPicPr>
        <xdr:cNvPr id="203" name="Imagen 202">
          <a:extLst>
            <a:ext uri="{FF2B5EF4-FFF2-40B4-BE49-F238E27FC236}">
              <a16:creationId xmlns:a16="http://schemas.microsoft.com/office/drawing/2014/main" id="{FCDC85AC-B1C6-4F85-B5A4-6E3F5C460BAE}"/>
            </a:ext>
          </a:extLst>
        </xdr:cNvPr>
        <xdr:cNvPicPr>
          <a:picLocks noChangeAspect="1"/>
        </xdr:cNvPicPr>
      </xdr:nvPicPr>
      <xdr:blipFill>
        <a:blip xmlns:r="http://schemas.openxmlformats.org/officeDocument/2006/relationships" r:embed="rId5"/>
        <a:stretch>
          <a:fillRect/>
        </a:stretch>
      </xdr:blipFill>
      <xdr:spPr>
        <a:xfrm>
          <a:off x="12870180" y="110002320"/>
          <a:ext cx="514737" cy="508052"/>
        </a:xfrm>
        <a:prstGeom prst="rect">
          <a:avLst/>
        </a:prstGeom>
      </xdr:spPr>
    </xdr:pic>
    <xdr:clientData/>
  </xdr:oneCellAnchor>
  <xdr:twoCellAnchor editAs="oneCell">
    <xdr:from>
      <xdr:col>4</xdr:col>
      <xdr:colOff>53341</xdr:colOff>
      <xdr:row>314</xdr:row>
      <xdr:rowOff>76200</xdr:rowOff>
    </xdr:from>
    <xdr:to>
      <xdr:col>4</xdr:col>
      <xdr:colOff>2125981</xdr:colOff>
      <xdr:row>318</xdr:row>
      <xdr:rowOff>1371600</xdr:rowOff>
    </xdr:to>
    <xdr:pic>
      <xdr:nvPicPr>
        <xdr:cNvPr id="2" name="Imagen 1">
          <a:extLst>
            <a:ext uri="{FF2B5EF4-FFF2-40B4-BE49-F238E27FC236}">
              <a16:creationId xmlns:a16="http://schemas.microsoft.com/office/drawing/2014/main" id="{FE763F0F-04E2-7386-7810-7F140C5F09E5}"/>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7223761" y="108181140"/>
          <a:ext cx="2072640" cy="2034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152400</xdr:colOff>
      <xdr:row>299</xdr:row>
      <xdr:rowOff>152400</xdr:rowOff>
    </xdr:from>
    <xdr:to>
      <xdr:col>4</xdr:col>
      <xdr:colOff>2049887</xdr:colOff>
      <xdr:row>302</xdr:row>
      <xdr:rowOff>1333500</xdr:rowOff>
    </xdr:to>
    <xdr:pic>
      <xdr:nvPicPr>
        <xdr:cNvPr id="3" name="Imagen 2">
          <a:extLst>
            <a:ext uri="{FF2B5EF4-FFF2-40B4-BE49-F238E27FC236}">
              <a16:creationId xmlns:a16="http://schemas.microsoft.com/office/drawing/2014/main" id="{0AB4CF86-3E32-30D5-5D60-604D9B323466}"/>
            </a:ext>
          </a:extLst>
        </xdr:cNvPr>
        <xdr:cNvPicPr>
          <a:picLocks noChangeAspect="1"/>
        </xdr:cNvPicPr>
      </xdr:nvPicPr>
      <xdr:blipFill>
        <a:blip xmlns:r="http://schemas.openxmlformats.org/officeDocument/2006/relationships" r:embed="rId48"/>
        <a:stretch>
          <a:fillRect/>
        </a:stretch>
      </xdr:blipFill>
      <xdr:spPr>
        <a:xfrm>
          <a:off x="7315200" y="101815900"/>
          <a:ext cx="1897487" cy="1727200"/>
        </a:xfrm>
        <a:prstGeom prst="rect">
          <a:avLst/>
        </a:prstGeom>
      </xdr:spPr>
    </xdr:pic>
    <xdr:clientData/>
  </xdr:twoCellAnchor>
  <xdr:twoCellAnchor editAs="oneCell">
    <xdr:from>
      <xdr:col>4</xdr:col>
      <xdr:colOff>217716</xdr:colOff>
      <xdr:row>186</xdr:row>
      <xdr:rowOff>76202</xdr:rowOff>
    </xdr:from>
    <xdr:to>
      <xdr:col>4</xdr:col>
      <xdr:colOff>1981200</xdr:colOff>
      <xdr:row>190</xdr:row>
      <xdr:rowOff>1386326</xdr:rowOff>
    </xdr:to>
    <xdr:pic>
      <xdr:nvPicPr>
        <xdr:cNvPr id="4" name="Imagen 3">
          <a:extLst>
            <a:ext uri="{FF2B5EF4-FFF2-40B4-BE49-F238E27FC236}">
              <a16:creationId xmlns:a16="http://schemas.microsoft.com/office/drawing/2014/main" id="{A9876228-49C2-DD3B-D73C-2CB0077DFC79}"/>
            </a:ext>
          </a:extLst>
        </xdr:cNvPr>
        <xdr:cNvPicPr>
          <a:picLocks noChangeAspect="1"/>
        </xdr:cNvPicPr>
      </xdr:nvPicPr>
      <xdr:blipFill>
        <a:blip xmlns:r="http://schemas.openxmlformats.org/officeDocument/2006/relationships" r:embed="rId49"/>
        <a:stretch>
          <a:fillRect/>
        </a:stretch>
      </xdr:blipFill>
      <xdr:spPr>
        <a:xfrm>
          <a:off x="7391402" y="64236602"/>
          <a:ext cx="1763484" cy="20612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8</xdr:col>
      <xdr:colOff>114300</xdr:colOff>
      <xdr:row>0</xdr:row>
      <xdr:rowOff>7621</xdr:rowOff>
    </xdr:from>
    <xdr:ext cx="754380" cy="323690"/>
    <xdr:pic>
      <xdr:nvPicPr>
        <xdr:cNvPr id="6" name="Imagen 5" descr="SiB Colombia">
          <a:extLst>
            <a:ext uri="{FF2B5EF4-FFF2-40B4-BE49-F238E27FC236}">
              <a16:creationId xmlns:a16="http://schemas.microsoft.com/office/drawing/2014/main" id="{6BD166B4-F95F-4F9C-845E-09FB47D45DB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133807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220980</xdr:colOff>
      <xdr:row>2</xdr:row>
      <xdr:rowOff>7620</xdr:rowOff>
    </xdr:from>
    <xdr:ext cx="514737" cy="508052"/>
    <xdr:pic>
      <xdr:nvPicPr>
        <xdr:cNvPr id="7" name="Imagen 6">
          <a:extLst>
            <a:ext uri="{FF2B5EF4-FFF2-40B4-BE49-F238E27FC236}">
              <a16:creationId xmlns:a16="http://schemas.microsoft.com/office/drawing/2014/main" id="{241114AC-1169-4286-BD4E-23FA401CB809}"/>
            </a:ext>
          </a:extLst>
        </xdr:cNvPr>
        <xdr:cNvPicPr>
          <a:picLocks noChangeAspect="1"/>
        </xdr:cNvPicPr>
      </xdr:nvPicPr>
      <xdr:blipFill>
        <a:blip xmlns:r="http://schemas.openxmlformats.org/officeDocument/2006/relationships" r:embed="rId2"/>
        <a:stretch>
          <a:fillRect/>
        </a:stretch>
      </xdr:blipFill>
      <xdr:spPr>
        <a:xfrm>
          <a:off x="12908280" y="13731240"/>
          <a:ext cx="514737" cy="508052"/>
        </a:xfrm>
        <a:prstGeom prst="rect">
          <a:avLst/>
        </a:prstGeom>
      </xdr:spPr>
    </xdr:pic>
    <xdr:clientData/>
  </xdr:oneCellAnchor>
  <xdr:oneCellAnchor>
    <xdr:from>
      <xdr:col>4</xdr:col>
      <xdr:colOff>152401</xdr:colOff>
      <xdr:row>10</xdr:row>
      <xdr:rowOff>98612</xdr:rowOff>
    </xdr:from>
    <xdr:ext cx="1883708" cy="1965512"/>
    <xdr:pic>
      <xdr:nvPicPr>
        <xdr:cNvPr id="8" name="image4.jpg">
          <a:extLst>
            <a:ext uri="{FF2B5EF4-FFF2-40B4-BE49-F238E27FC236}">
              <a16:creationId xmlns:a16="http://schemas.microsoft.com/office/drawing/2014/main" id="{7DD7BDEE-045B-49EF-B40B-AE7E28F99C7B}"/>
            </a:ext>
          </a:extLst>
        </xdr:cNvPr>
        <xdr:cNvPicPr preferRelativeResize="0"/>
      </xdr:nvPicPr>
      <xdr:blipFill>
        <a:blip xmlns:r="http://schemas.openxmlformats.org/officeDocument/2006/relationships" r:embed="rId3" cstate="print"/>
        <a:stretch>
          <a:fillRect/>
        </a:stretch>
      </xdr:blipFill>
      <xdr:spPr>
        <a:xfrm>
          <a:off x="7322821" y="21846092"/>
          <a:ext cx="1883708" cy="1965512"/>
        </a:xfrm>
        <a:prstGeom prst="rect">
          <a:avLst/>
        </a:prstGeom>
        <a:noFill/>
      </xdr:spPr>
    </xdr:pic>
    <xdr:clientData fLocksWithSheet="0"/>
  </xdr:oneCellAnchor>
  <xdr:oneCellAnchor>
    <xdr:from>
      <xdr:col>8</xdr:col>
      <xdr:colOff>114300</xdr:colOff>
      <xdr:row>8</xdr:row>
      <xdr:rowOff>7621</xdr:rowOff>
    </xdr:from>
    <xdr:ext cx="754380" cy="323690"/>
    <xdr:pic>
      <xdr:nvPicPr>
        <xdr:cNvPr id="9" name="Imagen 8" descr="SiB Colombia">
          <a:extLst>
            <a:ext uri="{FF2B5EF4-FFF2-40B4-BE49-F238E27FC236}">
              <a16:creationId xmlns:a16="http://schemas.microsoft.com/office/drawing/2014/main" id="{749F706E-DF22-4EA2-A152-876E093F643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21404581"/>
          <a:ext cx="754380" cy="323690"/>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8</xdr:col>
      <xdr:colOff>205740</xdr:colOff>
      <xdr:row>10</xdr:row>
      <xdr:rowOff>22860</xdr:rowOff>
    </xdr:from>
    <xdr:to>
      <xdr:col>8</xdr:col>
      <xdr:colOff>723945</xdr:colOff>
      <xdr:row>12</xdr:row>
      <xdr:rowOff>163112</xdr:rowOff>
    </xdr:to>
    <xdr:pic>
      <xdr:nvPicPr>
        <xdr:cNvPr id="10" name="Imagen 9">
          <a:extLst>
            <a:ext uri="{FF2B5EF4-FFF2-40B4-BE49-F238E27FC236}">
              <a16:creationId xmlns:a16="http://schemas.microsoft.com/office/drawing/2014/main" id="{456C0117-42C4-4D14-A75D-C5E50AAC771B}"/>
            </a:ext>
          </a:extLst>
        </xdr:cNvPr>
        <xdr:cNvPicPr>
          <a:picLocks noChangeAspect="1"/>
        </xdr:cNvPicPr>
      </xdr:nvPicPr>
      <xdr:blipFill>
        <a:blip xmlns:r="http://schemas.openxmlformats.org/officeDocument/2006/relationships" r:embed="rId4"/>
        <a:stretch>
          <a:fillRect/>
        </a:stretch>
      </xdr:blipFill>
      <xdr:spPr>
        <a:xfrm>
          <a:off x="12893040" y="21770340"/>
          <a:ext cx="518205" cy="506012"/>
        </a:xfrm>
        <a:prstGeom prst="rect">
          <a:avLst/>
        </a:prstGeom>
      </xdr:spPr>
    </xdr:pic>
    <xdr:clientData/>
  </xdr:twoCellAnchor>
  <xdr:oneCellAnchor>
    <xdr:from>
      <xdr:col>4</xdr:col>
      <xdr:colOff>71718</xdr:colOff>
      <xdr:row>18</xdr:row>
      <xdr:rowOff>89646</xdr:rowOff>
    </xdr:from>
    <xdr:ext cx="2027144" cy="2037230"/>
    <xdr:pic>
      <xdr:nvPicPr>
        <xdr:cNvPr id="11" name="image6.jpg">
          <a:extLst>
            <a:ext uri="{FF2B5EF4-FFF2-40B4-BE49-F238E27FC236}">
              <a16:creationId xmlns:a16="http://schemas.microsoft.com/office/drawing/2014/main" id="{1A1E1619-F6EC-4342-AF14-598795291FF4}"/>
            </a:ext>
          </a:extLst>
        </xdr:cNvPr>
        <xdr:cNvPicPr preferRelativeResize="0"/>
      </xdr:nvPicPr>
      <xdr:blipFill>
        <a:blip xmlns:r="http://schemas.openxmlformats.org/officeDocument/2006/relationships" r:embed="rId5" cstate="print"/>
        <a:stretch>
          <a:fillRect/>
        </a:stretch>
      </xdr:blipFill>
      <xdr:spPr>
        <a:xfrm>
          <a:off x="7242138" y="24511746"/>
          <a:ext cx="2027144" cy="2037230"/>
        </a:xfrm>
        <a:prstGeom prst="rect">
          <a:avLst/>
        </a:prstGeom>
        <a:noFill/>
      </xdr:spPr>
    </xdr:pic>
    <xdr:clientData fLocksWithSheet="0"/>
  </xdr:oneCellAnchor>
  <xdr:oneCellAnchor>
    <xdr:from>
      <xdr:col>8</xdr:col>
      <xdr:colOff>114300</xdr:colOff>
      <xdr:row>16</xdr:row>
      <xdr:rowOff>7621</xdr:rowOff>
    </xdr:from>
    <xdr:ext cx="754380" cy="321612"/>
    <xdr:pic>
      <xdr:nvPicPr>
        <xdr:cNvPr id="12" name="Imagen 11" descr="SiB Colombia">
          <a:extLst>
            <a:ext uri="{FF2B5EF4-FFF2-40B4-BE49-F238E27FC236}">
              <a16:creationId xmlns:a16="http://schemas.microsoft.com/office/drawing/2014/main" id="{89807C66-9765-47A6-992B-A075ECF4163B}"/>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240792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18</xdr:row>
      <xdr:rowOff>8312</xdr:rowOff>
    </xdr:from>
    <xdr:ext cx="514737" cy="508052"/>
    <xdr:pic>
      <xdr:nvPicPr>
        <xdr:cNvPr id="13" name="Imagen 12">
          <a:extLst>
            <a:ext uri="{FF2B5EF4-FFF2-40B4-BE49-F238E27FC236}">
              <a16:creationId xmlns:a16="http://schemas.microsoft.com/office/drawing/2014/main" id="{4FE47D2C-81F0-419A-A626-46D1189E42B9}"/>
            </a:ext>
          </a:extLst>
        </xdr:cNvPr>
        <xdr:cNvPicPr>
          <a:picLocks noChangeAspect="1"/>
        </xdr:cNvPicPr>
      </xdr:nvPicPr>
      <xdr:blipFill>
        <a:blip xmlns:r="http://schemas.openxmlformats.org/officeDocument/2006/relationships" r:embed="rId2"/>
        <a:stretch>
          <a:fillRect/>
        </a:stretch>
      </xdr:blipFill>
      <xdr:spPr>
        <a:xfrm>
          <a:off x="12888190" y="24430412"/>
          <a:ext cx="514737" cy="508052"/>
        </a:xfrm>
        <a:prstGeom prst="rect">
          <a:avLst/>
        </a:prstGeom>
      </xdr:spPr>
    </xdr:pic>
    <xdr:clientData/>
  </xdr:oneCellAnchor>
  <xdr:oneCellAnchor>
    <xdr:from>
      <xdr:col>8</xdr:col>
      <xdr:colOff>114300</xdr:colOff>
      <xdr:row>24</xdr:row>
      <xdr:rowOff>7621</xdr:rowOff>
    </xdr:from>
    <xdr:ext cx="754380" cy="323690"/>
    <xdr:pic>
      <xdr:nvPicPr>
        <xdr:cNvPr id="15" name="Imagen 14" descr="SiB Colombia">
          <a:extLst>
            <a:ext uri="{FF2B5EF4-FFF2-40B4-BE49-F238E27FC236}">
              <a16:creationId xmlns:a16="http://schemas.microsoft.com/office/drawing/2014/main" id="{AC035B4B-C170-4A5E-ABB3-B87834A73D4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267538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24</xdr:row>
      <xdr:rowOff>7621</xdr:rowOff>
    </xdr:from>
    <xdr:ext cx="754380" cy="321612"/>
    <xdr:pic>
      <xdr:nvPicPr>
        <xdr:cNvPr id="16" name="Imagen 15" descr="SiB Colombia">
          <a:extLst>
            <a:ext uri="{FF2B5EF4-FFF2-40B4-BE49-F238E27FC236}">
              <a16:creationId xmlns:a16="http://schemas.microsoft.com/office/drawing/2014/main" id="{98132221-CFEF-4C7C-BAB8-B8CF57683BE3}"/>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267538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26</xdr:row>
      <xdr:rowOff>8312</xdr:rowOff>
    </xdr:from>
    <xdr:ext cx="514737" cy="508052"/>
    <xdr:pic>
      <xdr:nvPicPr>
        <xdr:cNvPr id="17" name="Imagen 16">
          <a:extLst>
            <a:ext uri="{FF2B5EF4-FFF2-40B4-BE49-F238E27FC236}">
              <a16:creationId xmlns:a16="http://schemas.microsoft.com/office/drawing/2014/main" id="{C425C6BA-E076-44E4-B6F2-E7F48C6A493B}"/>
            </a:ext>
          </a:extLst>
        </xdr:cNvPr>
        <xdr:cNvPicPr>
          <a:picLocks noChangeAspect="1"/>
        </xdr:cNvPicPr>
      </xdr:nvPicPr>
      <xdr:blipFill>
        <a:blip xmlns:r="http://schemas.openxmlformats.org/officeDocument/2006/relationships" r:embed="rId2"/>
        <a:stretch>
          <a:fillRect/>
        </a:stretch>
      </xdr:blipFill>
      <xdr:spPr>
        <a:xfrm>
          <a:off x="12888190" y="27105032"/>
          <a:ext cx="514737" cy="508052"/>
        </a:xfrm>
        <a:prstGeom prst="rect">
          <a:avLst/>
        </a:prstGeom>
      </xdr:spPr>
    </xdr:pic>
    <xdr:clientData/>
  </xdr:oneCellAnchor>
  <xdr:oneCellAnchor>
    <xdr:from>
      <xdr:col>4</xdr:col>
      <xdr:colOff>89646</xdr:colOff>
      <xdr:row>34</xdr:row>
      <xdr:rowOff>107576</xdr:rowOff>
    </xdr:from>
    <xdr:ext cx="1955427" cy="1938617"/>
    <xdr:pic>
      <xdr:nvPicPr>
        <xdr:cNvPr id="18" name="image3.jpg">
          <a:extLst>
            <a:ext uri="{FF2B5EF4-FFF2-40B4-BE49-F238E27FC236}">
              <a16:creationId xmlns:a16="http://schemas.microsoft.com/office/drawing/2014/main" id="{9C8051B7-689D-4903-8058-EE19AA5252A5}"/>
            </a:ext>
          </a:extLst>
        </xdr:cNvPr>
        <xdr:cNvPicPr preferRelativeResize="0"/>
      </xdr:nvPicPr>
      <xdr:blipFill>
        <a:blip xmlns:r="http://schemas.openxmlformats.org/officeDocument/2006/relationships" r:embed="rId7" cstate="print"/>
        <a:stretch>
          <a:fillRect/>
        </a:stretch>
      </xdr:blipFill>
      <xdr:spPr>
        <a:xfrm>
          <a:off x="7260066" y="29878916"/>
          <a:ext cx="1955427" cy="1938617"/>
        </a:xfrm>
        <a:prstGeom prst="rect">
          <a:avLst/>
        </a:prstGeom>
        <a:noFill/>
      </xdr:spPr>
    </xdr:pic>
    <xdr:clientData fLocksWithSheet="0"/>
  </xdr:oneCellAnchor>
  <xdr:oneCellAnchor>
    <xdr:from>
      <xdr:col>8</xdr:col>
      <xdr:colOff>114300</xdr:colOff>
      <xdr:row>32</xdr:row>
      <xdr:rowOff>7621</xdr:rowOff>
    </xdr:from>
    <xdr:ext cx="754380" cy="323690"/>
    <xdr:pic>
      <xdr:nvPicPr>
        <xdr:cNvPr id="19" name="Imagen 18" descr="SiB Colombia">
          <a:extLst>
            <a:ext uri="{FF2B5EF4-FFF2-40B4-BE49-F238E27FC236}">
              <a16:creationId xmlns:a16="http://schemas.microsoft.com/office/drawing/2014/main" id="{F98A42F4-7C76-4BB3-A9A0-B0CD8D828F6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294284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236220</xdr:colOff>
      <xdr:row>34</xdr:row>
      <xdr:rowOff>15240</xdr:rowOff>
    </xdr:from>
    <xdr:ext cx="514737" cy="508052"/>
    <xdr:pic>
      <xdr:nvPicPr>
        <xdr:cNvPr id="20" name="Imagen 19">
          <a:extLst>
            <a:ext uri="{FF2B5EF4-FFF2-40B4-BE49-F238E27FC236}">
              <a16:creationId xmlns:a16="http://schemas.microsoft.com/office/drawing/2014/main" id="{BDCB778E-F865-428D-BB99-061AF7EE7969}"/>
            </a:ext>
          </a:extLst>
        </xdr:cNvPr>
        <xdr:cNvPicPr>
          <a:picLocks noChangeAspect="1"/>
        </xdr:cNvPicPr>
      </xdr:nvPicPr>
      <xdr:blipFill>
        <a:blip xmlns:r="http://schemas.openxmlformats.org/officeDocument/2006/relationships" r:embed="rId2"/>
        <a:stretch>
          <a:fillRect/>
        </a:stretch>
      </xdr:blipFill>
      <xdr:spPr>
        <a:xfrm>
          <a:off x="12923520" y="29786580"/>
          <a:ext cx="514737" cy="508052"/>
        </a:xfrm>
        <a:prstGeom prst="rect">
          <a:avLst/>
        </a:prstGeom>
      </xdr:spPr>
    </xdr:pic>
    <xdr:clientData/>
  </xdr:oneCellAnchor>
  <xdr:oneCellAnchor>
    <xdr:from>
      <xdr:col>4</xdr:col>
      <xdr:colOff>116540</xdr:colOff>
      <xdr:row>42</xdr:row>
      <xdr:rowOff>116540</xdr:rowOff>
    </xdr:from>
    <xdr:ext cx="1955427" cy="1983441"/>
    <xdr:pic>
      <xdr:nvPicPr>
        <xdr:cNvPr id="21" name="image26.jpg">
          <a:extLst>
            <a:ext uri="{FF2B5EF4-FFF2-40B4-BE49-F238E27FC236}">
              <a16:creationId xmlns:a16="http://schemas.microsoft.com/office/drawing/2014/main" id="{2849624C-DEF2-43F7-B0A3-D4FD5AA19CE1}"/>
            </a:ext>
          </a:extLst>
        </xdr:cNvPr>
        <xdr:cNvPicPr preferRelativeResize="0"/>
      </xdr:nvPicPr>
      <xdr:blipFill>
        <a:blip xmlns:r="http://schemas.openxmlformats.org/officeDocument/2006/relationships" r:embed="rId8" cstate="print"/>
        <a:stretch>
          <a:fillRect/>
        </a:stretch>
      </xdr:blipFill>
      <xdr:spPr>
        <a:xfrm>
          <a:off x="7286960" y="32562500"/>
          <a:ext cx="1955427" cy="1983441"/>
        </a:xfrm>
        <a:prstGeom prst="rect">
          <a:avLst/>
        </a:prstGeom>
        <a:noFill/>
      </xdr:spPr>
    </xdr:pic>
    <xdr:clientData fLocksWithSheet="0"/>
  </xdr:oneCellAnchor>
  <xdr:oneCellAnchor>
    <xdr:from>
      <xdr:col>8</xdr:col>
      <xdr:colOff>114300</xdr:colOff>
      <xdr:row>40</xdr:row>
      <xdr:rowOff>7621</xdr:rowOff>
    </xdr:from>
    <xdr:ext cx="754380" cy="321612"/>
    <xdr:pic>
      <xdr:nvPicPr>
        <xdr:cNvPr id="22" name="Imagen 21" descr="SiB Colombia">
          <a:extLst>
            <a:ext uri="{FF2B5EF4-FFF2-40B4-BE49-F238E27FC236}">
              <a16:creationId xmlns:a16="http://schemas.microsoft.com/office/drawing/2014/main" id="{9B3C11A2-965E-4DB5-BB06-553C9E4A6CDE}"/>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321030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42</xdr:row>
      <xdr:rowOff>8312</xdr:rowOff>
    </xdr:from>
    <xdr:ext cx="514737" cy="508052"/>
    <xdr:pic>
      <xdr:nvPicPr>
        <xdr:cNvPr id="23" name="Imagen 22">
          <a:extLst>
            <a:ext uri="{FF2B5EF4-FFF2-40B4-BE49-F238E27FC236}">
              <a16:creationId xmlns:a16="http://schemas.microsoft.com/office/drawing/2014/main" id="{996BB595-CD2B-4AC3-AA95-51DB6A7F2C3F}"/>
            </a:ext>
          </a:extLst>
        </xdr:cNvPr>
        <xdr:cNvPicPr>
          <a:picLocks noChangeAspect="1"/>
        </xdr:cNvPicPr>
      </xdr:nvPicPr>
      <xdr:blipFill>
        <a:blip xmlns:r="http://schemas.openxmlformats.org/officeDocument/2006/relationships" r:embed="rId2"/>
        <a:stretch>
          <a:fillRect/>
        </a:stretch>
      </xdr:blipFill>
      <xdr:spPr>
        <a:xfrm>
          <a:off x="12888190" y="32454272"/>
          <a:ext cx="514737" cy="508052"/>
        </a:xfrm>
        <a:prstGeom prst="rect">
          <a:avLst/>
        </a:prstGeom>
      </xdr:spPr>
    </xdr:pic>
    <xdr:clientData/>
  </xdr:oneCellAnchor>
  <xdr:oneCellAnchor>
    <xdr:from>
      <xdr:col>4</xdr:col>
      <xdr:colOff>98611</xdr:colOff>
      <xdr:row>50</xdr:row>
      <xdr:rowOff>71716</xdr:rowOff>
    </xdr:from>
    <xdr:ext cx="1982321" cy="2001371"/>
    <xdr:pic>
      <xdr:nvPicPr>
        <xdr:cNvPr id="24" name="image41.jpg">
          <a:extLst>
            <a:ext uri="{FF2B5EF4-FFF2-40B4-BE49-F238E27FC236}">
              <a16:creationId xmlns:a16="http://schemas.microsoft.com/office/drawing/2014/main" id="{3B3D560A-0C23-466B-BCFA-DDE6243CF0E9}"/>
            </a:ext>
          </a:extLst>
        </xdr:cNvPr>
        <xdr:cNvPicPr preferRelativeResize="0"/>
      </xdr:nvPicPr>
      <xdr:blipFill>
        <a:blip xmlns:r="http://schemas.openxmlformats.org/officeDocument/2006/relationships" r:embed="rId9" cstate="print"/>
        <a:stretch>
          <a:fillRect/>
        </a:stretch>
      </xdr:blipFill>
      <xdr:spPr>
        <a:xfrm>
          <a:off x="7269031" y="35192296"/>
          <a:ext cx="1982321" cy="2001371"/>
        </a:xfrm>
        <a:prstGeom prst="rect">
          <a:avLst/>
        </a:prstGeom>
        <a:noFill/>
      </xdr:spPr>
    </xdr:pic>
    <xdr:clientData fLocksWithSheet="0"/>
  </xdr:oneCellAnchor>
  <xdr:oneCellAnchor>
    <xdr:from>
      <xdr:col>8</xdr:col>
      <xdr:colOff>114300</xdr:colOff>
      <xdr:row>48</xdr:row>
      <xdr:rowOff>7621</xdr:rowOff>
    </xdr:from>
    <xdr:ext cx="754380" cy="323690"/>
    <xdr:pic>
      <xdr:nvPicPr>
        <xdr:cNvPr id="25" name="Imagen 24" descr="SiB Colombia">
          <a:extLst>
            <a:ext uri="{FF2B5EF4-FFF2-40B4-BE49-F238E27FC236}">
              <a16:creationId xmlns:a16="http://schemas.microsoft.com/office/drawing/2014/main" id="{97560E08-2394-4571-9CC3-20BF415CB21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347776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48</xdr:row>
      <xdr:rowOff>7621</xdr:rowOff>
    </xdr:from>
    <xdr:ext cx="754380" cy="321612"/>
    <xdr:pic>
      <xdr:nvPicPr>
        <xdr:cNvPr id="26" name="Imagen 25" descr="SiB Colombia">
          <a:extLst>
            <a:ext uri="{FF2B5EF4-FFF2-40B4-BE49-F238E27FC236}">
              <a16:creationId xmlns:a16="http://schemas.microsoft.com/office/drawing/2014/main" id="{B9174CC1-6CE0-4C74-A0FF-D75300459D19}"/>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347776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50</xdr:row>
      <xdr:rowOff>8312</xdr:rowOff>
    </xdr:from>
    <xdr:ext cx="514737" cy="508052"/>
    <xdr:pic>
      <xdr:nvPicPr>
        <xdr:cNvPr id="27" name="Imagen 26">
          <a:extLst>
            <a:ext uri="{FF2B5EF4-FFF2-40B4-BE49-F238E27FC236}">
              <a16:creationId xmlns:a16="http://schemas.microsoft.com/office/drawing/2014/main" id="{6267605C-9CC3-494E-9DA5-08792FA2535F}"/>
            </a:ext>
          </a:extLst>
        </xdr:cNvPr>
        <xdr:cNvPicPr>
          <a:picLocks noChangeAspect="1"/>
        </xdr:cNvPicPr>
      </xdr:nvPicPr>
      <xdr:blipFill>
        <a:blip xmlns:r="http://schemas.openxmlformats.org/officeDocument/2006/relationships" r:embed="rId2"/>
        <a:stretch>
          <a:fillRect/>
        </a:stretch>
      </xdr:blipFill>
      <xdr:spPr>
        <a:xfrm>
          <a:off x="12888190" y="35128892"/>
          <a:ext cx="514737" cy="508052"/>
        </a:xfrm>
        <a:prstGeom prst="rect">
          <a:avLst/>
        </a:prstGeom>
      </xdr:spPr>
    </xdr:pic>
    <xdr:clientData/>
  </xdr:oneCellAnchor>
  <xdr:oneCellAnchor>
    <xdr:from>
      <xdr:col>4</xdr:col>
      <xdr:colOff>89646</xdr:colOff>
      <xdr:row>58</xdr:row>
      <xdr:rowOff>98610</xdr:rowOff>
    </xdr:from>
    <xdr:ext cx="1991286" cy="2001371"/>
    <xdr:pic>
      <xdr:nvPicPr>
        <xdr:cNvPr id="28" name="image8.jpg">
          <a:extLst>
            <a:ext uri="{FF2B5EF4-FFF2-40B4-BE49-F238E27FC236}">
              <a16:creationId xmlns:a16="http://schemas.microsoft.com/office/drawing/2014/main" id="{8395AC3E-9EF4-44E6-ABF6-F5BCF759F9BA}"/>
            </a:ext>
          </a:extLst>
        </xdr:cNvPr>
        <xdr:cNvPicPr preferRelativeResize="0"/>
      </xdr:nvPicPr>
      <xdr:blipFill>
        <a:blip xmlns:r="http://schemas.openxmlformats.org/officeDocument/2006/relationships" r:embed="rId10" cstate="print"/>
        <a:stretch>
          <a:fillRect/>
        </a:stretch>
      </xdr:blipFill>
      <xdr:spPr>
        <a:xfrm>
          <a:off x="7260066" y="37893810"/>
          <a:ext cx="1991286" cy="2001371"/>
        </a:xfrm>
        <a:prstGeom prst="rect">
          <a:avLst/>
        </a:prstGeom>
        <a:noFill/>
      </xdr:spPr>
    </xdr:pic>
    <xdr:clientData fLocksWithSheet="0"/>
  </xdr:oneCellAnchor>
  <xdr:oneCellAnchor>
    <xdr:from>
      <xdr:col>8</xdr:col>
      <xdr:colOff>114300</xdr:colOff>
      <xdr:row>56</xdr:row>
      <xdr:rowOff>7621</xdr:rowOff>
    </xdr:from>
    <xdr:ext cx="754380" cy="323690"/>
    <xdr:pic>
      <xdr:nvPicPr>
        <xdr:cNvPr id="29" name="Imagen 28" descr="SiB Colombia">
          <a:extLst>
            <a:ext uri="{FF2B5EF4-FFF2-40B4-BE49-F238E27FC236}">
              <a16:creationId xmlns:a16="http://schemas.microsoft.com/office/drawing/2014/main" id="{C659ECCB-701F-400C-8579-FA74F4259C4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374523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213360</xdr:colOff>
      <xdr:row>58</xdr:row>
      <xdr:rowOff>15240</xdr:rowOff>
    </xdr:from>
    <xdr:ext cx="514737" cy="508052"/>
    <xdr:pic>
      <xdr:nvPicPr>
        <xdr:cNvPr id="30" name="Imagen 29">
          <a:extLst>
            <a:ext uri="{FF2B5EF4-FFF2-40B4-BE49-F238E27FC236}">
              <a16:creationId xmlns:a16="http://schemas.microsoft.com/office/drawing/2014/main" id="{D20C8329-2111-478E-A414-C40E3D97CB1A}"/>
            </a:ext>
          </a:extLst>
        </xdr:cNvPr>
        <xdr:cNvPicPr>
          <a:picLocks noChangeAspect="1"/>
        </xdr:cNvPicPr>
      </xdr:nvPicPr>
      <xdr:blipFill>
        <a:blip xmlns:r="http://schemas.openxmlformats.org/officeDocument/2006/relationships" r:embed="rId2"/>
        <a:stretch>
          <a:fillRect/>
        </a:stretch>
      </xdr:blipFill>
      <xdr:spPr>
        <a:xfrm>
          <a:off x="12900660" y="37810440"/>
          <a:ext cx="514737" cy="508052"/>
        </a:xfrm>
        <a:prstGeom prst="rect">
          <a:avLst/>
        </a:prstGeom>
      </xdr:spPr>
    </xdr:pic>
    <xdr:clientData/>
  </xdr:oneCellAnchor>
  <xdr:oneCellAnchor>
    <xdr:from>
      <xdr:col>4</xdr:col>
      <xdr:colOff>53788</xdr:colOff>
      <xdr:row>66</xdr:row>
      <xdr:rowOff>35859</xdr:rowOff>
    </xdr:from>
    <xdr:ext cx="2045074" cy="2091018"/>
    <xdr:pic>
      <xdr:nvPicPr>
        <xdr:cNvPr id="31" name="image11.jpg">
          <a:extLst>
            <a:ext uri="{FF2B5EF4-FFF2-40B4-BE49-F238E27FC236}">
              <a16:creationId xmlns:a16="http://schemas.microsoft.com/office/drawing/2014/main" id="{04930139-DDDF-4272-A15E-7D122F141E33}"/>
            </a:ext>
          </a:extLst>
        </xdr:cNvPr>
        <xdr:cNvPicPr preferRelativeResize="0"/>
      </xdr:nvPicPr>
      <xdr:blipFill>
        <a:blip xmlns:r="http://schemas.openxmlformats.org/officeDocument/2006/relationships" r:embed="rId11" cstate="print"/>
        <a:stretch>
          <a:fillRect/>
        </a:stretch>
      </xdr:blipFill>
      <xdr:spPr>
        <a:xfrm>
          <a:off x="7224208" y="43180299"/>
          <a:ext cx="2045074" cy="2091018"/>
        </a:xfrm>
        <a:prstGeom prst="rect">
          <a:avLst/>
        </a:prstGeom>
        <a:noFill/>
      </xdr:spPr>
    </xdr:pic>
    <xdr:clientData fLocksWithSheet="0"/>
  </xdr:oneCellAnchor>
  <xdr:oneCellAnchor>
    <xdr:from>
      <xdr:col>8</xdr:col>
      <xdr:colOff>114300</xdr:colOff>
      <xdr:row>64</xdr:row>
      <xdr:rowOff>7621</xdr:rowOff>
    </xdr:from>
    <xdr:ext cx="754380" cy="323690"/>
    <xdr:pic>
      <xdr:nvPicPr>
        <xdr:cNvPr id="32" name="Imagen 31" descr="SiB Colombia">
          <a:extLst>
            <a:ext uri="{FF2B5EF4-FFF2-40B4-BE49-F238E27FC236}">
              <a16:creationId xmlns:a16="http://schemas.microsoft.com/office/drawing/2014/main" id="{86163DCD-9B0B-4699-AFCD-DDF4B5924DF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428015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64</xdr:row>
      <xdr:rowOff>7621</xdr:rowOff>
    </xdr:from>
    <xdr:ext cx="754380" cy="321612"/>
    <xdr:pic>
      <xdr:nvPicPr>
        <xdr:cNvPr id="33" name="Imagen 32" descr="SiB Colombia">
          <a:extLst>
            <a:ext uri="{FF2B5EF4-FFF2-40B4-BE49-F238E27FC236}">
              <a16:creationId xmlns:a16="http://schemas.microsoft.com/office/drawing/2014/main" id="{A8FBC20C-6666-4C13-B11F-70D95A0FA4EE}"/>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428015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66</xdr:row>
      <xdr:rowOff>8312</xdr:rowOff>
    </xdr:from>
    <xdr:ext cx="514737" cy="508052"/>
    <xdr:pic>
      <xdr:nvPicPr>
        <xdr:cNvPr id="34" name="Imagen 33">
          <a:extLst>
            <a:ext uri="{FF2B5EF4-FFF2-40B4-BE49-F238E27FC236}">
              <a16:creationId xmlns:a16="http://schemas.microsoft.com/office/drawing/2014/main" id="{1FF12AB8-E07C-4EF3-B644-359E4953DF2F}"/>
            </a:ext>
          </a:extLst>
        </xdr:cNvPr>
        <xdr:cNvPicPr>
          <a:picLocks noChangeAspect="1"/>
        </xdr:cNvPicPr>
      </xdr:nvPicPr>
      <xdr:blipFill>
        <a:blip xmlns:r="http://schemas.openxmlformats.org/officeDocument/2006/relationships" r:embed="rId2"/>
        <a:stretch>
          <a:fillRect/>
        </a:stretch>
      </xdr:blipFill>
      <xdr:spPr>
        <a:xfrm>
          <a:off x="12888190" y="43152752"/>
          <a:ext cx="514737" cy="508052"/>
        </a:xfrm>
        <a:prstGeom prst="rect">
          <a:avLst/>
        </a:prstGeom>
      </xdr:spPr>
    </xdr:pic>
    <xdr:clientData/>
  </xdr:oneCellAnchor>
  <xdr:oneCellAnchor>
    <xdr:from>
      <xdr:col>4</xdr:col>
      <xdr:colOff>80681</xdr:colOff>
      <xdr:row>74</xdr:row>
      <xdr:rowOff>62754</xdr:rowOff>
    </xdr:from>
    <xdr:ext cx="2036109" cy="2028264"/>
    <xdr:pic>
      <xdr:nvPicPr>
        <xdr:cNvPr id="35" name="image13.jpg">
          <a:extLst>
            <a:ext uri="{FF2B5EF4-FFF2-40B4-BE49-F238E27FC236}">
              <a16:creationId xmlns:a16="http://schemas.microsoft.com/office/drawing/2014/main" id="{8C7E8E0B-E9CA-47B3-933F-2DF0DC2E976F}"/>
            </a:ext>
          </a:extLst>
        </xdr:cNvPr>
        <xdr:cNvPicPr preferRelativeResize="0"/>
      </xdr:nvPicPr>
      <xdr:blipFill>
        <a:blip xmlns:r="http://schemas.openxmlformats.org/officeDocument/2006/relationships" r:embed="rId12" cstate="print"/>
        <a:stretch>
          <a:fillRect/>
        </a:stretch>
      </xdr:blipFill>
      <xdr:spPr>
        <a:xfrm>
          <a:off x="7251101" y="45881814"/>
          <a:ext cx="2036109" cy="2028264"/>
        </a:xfrm>
        <a:prstGeom prst="rect">
          <a:avLst/>
        </a:prstGeom>
        <a:noFill/>
      </xdr:spPr>
    </xdr:pic>
    <xdr:clientData fLocksWithSheet="0"/>
  </xdr:oneCellAnchor>
  <xdr:oneCellAnchor>
    <xdr:from>
      <xdr:col>8</xdr:col>
      <xdr:colOff>114300</xdr:colOff>
      <xdr:row>72</xdr:row>
      <xdr:rowOff>7621</xdr:rowOff>
    </xdr:from>
    <xdr:ext cx="754380" cy="323690"/>
    <xdr:pic>
      <xdr:nvPicPr>
        <xdr:cNvPr id="36" name="Imagen 35" descr="SiB Colombia">
          <a:extLst>
            <a:ext uri="{FF2B5EF4-FFF2-40B4-BE49-F238E27FC236}">
              <a16:creationId xmlns:a16="http://schemas.microsoft.com/office/drawing/2014/main" id="{FA520506-A178-4033-AB99-B75B69497A0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454761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198120</xdr:colOff>
      <xdr:row>74</xdr:row>
      <xdr:rowOff>7620</xdr:rowOff>
    </xdr:from>
    <xdr:ext cx="514737" cy="508052"/>
    <xdr:pic>
      <xdr:nvPicPr>
        <xdr:cNvPr id="37" name="Imagen 36">
          <a:extLst>
            <a:ext uri="{FF2B5EF4-FFF2-40B4-BE49-F238E27FC236}">
              <a16:creationId xmlns:a16="http://schemas.microsoft.com/office/drawing/2014/main" id="{0AA02019-03F3-4167-B1E5-FA339FD537EE}"/>
            </a:ext>
          </a:extLst>
        </xdr:cNvPr>
        <xdr:cNvPicPr>
          <a:picLocks noChangeAspect="1"/>
        </xdr:cNvPicPr>
      </xdr:nvPicPr>
      <xdr:blipFill>
        <a:blip xmlns:r="http://schemas.openxmlformats.org/officeDocument/2006/relationships" r:embed="rId2"/>
        <a:stretch>
          <a:fillRect/>
        </a:stretch>
      </xdr:blipFill>
      <xdr:spPr>
        <a:xfrm>
          <a:off x="12885420" y="45826680"/>
          <a:ext cx="514737" cy="508052"/>
        </a:xfrm>
        <a:prstGeom prst="rect">
          <a:avLst/>
        </a:prstGeom>
      </xdr:spPr>
    </xdr:pic>
    <xdr:clientData/>
  </xdr:oneCellAnchor>
  <xdr:oneCellAnchor>
    <xdr:from>
      <xdr:col>4</xdr:col>
      <xdr:colOff>71717</xdr:colOff>
      <xdr:row>82</xdr:row>
      <xdr:rowOff>44823</xdr:rowOff>
    </xdr:from>
    <xdr:ext cx="2045074" cy="2091018"/>
    <xdr:pic>
      <xdr:nvPicPr>
        <xdr:cNvPr id="38" name="image9.jpg">
          <a:extLst>
            <a:ext uri="{FF2B5EF4-FFF2-40B4-BE49-F238E27FC236}">
              <a16:creationId xmlns:a16="http://schemas.microsoft.com/office/drawing/2014/main" id="{80FE7BF3-5B2D-46C8-8A13-50913ABA5DAE}"/>
            </a:ext>
          </a:extLst>
        </xdr:cNvPr>
        <xdr:cNvPicPr preferRelativeResize="0"/>
      </xdr:nvPicPr>
      <xdr:blipFill>
        <a:blip xmlns:r="http://schemas.openxmlformats.org/officeDocument/2006/relationships" r:embed="rId13" cstate="print"/>
        <a:stretch>
          <a:fillRect/>
        </a:stretch>
      </xdr:blipFill>
      <xdr:spPr>
        <a:xfrm>
          <a:off x="7242137" y="56562363"/>
          <a:ext cx="2045074" cy="2091018"/>
        </a:xfrm>
        <a:prstGeom prst="rect">
          <a:avLst/>
        </a:prstGeom>
        <a:noFill/>
      </xdr:spPr>
    </xdr:pic>
    <xdr:clientData fLocksWithSheet="0"/>
  </xdr:oneCellAnchor>
  <xdr:oneCellAnchor>
    <xdr:from>
      <xdr:col>8</xdr:col>
      <xdr:colOff>114300</xdr:colOff>
      <xdr:row>80</xdr:row>
      <xdr:rowOff>7621</xdr:rowOff>
    </xdr:from>
    <xdr:ext cx="754380" cy="321612"/>
    <xdr:pic>
      <xdr:nvPicPr>
        <xdr:cNvPr id="39" name="Imagen 38" descr="SiB Colombia">
          <a:extLst>
            <a:ext uri="{FF2B5EF4-FFF2-40B4-BE49-F238E27FC236}">
              <a16:creationId xmlns:a16="http://schemas.microsoft.com/office/drawing/2014/main" id="{0E5AE6C2-F582-4EB8-BE3B-DB45BB0CF0B3}"/>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561746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82</xdr:row>
      <xdr:rowOff>8312</xdr:rowOff>
    </xdr:from>
    <xdr:ext cx="514737" cy="508052"/>
    <xdr:pic>
      <xdr:nvPicPr>
        <xdr:cNvPr id="40" name="Imagen 39">
          <a:extLst>
            <a:ext uri="{FF2B5EF4-FFF2-40B4-BE49-F238E27FC236}">
              <a16:creationId xmlns:a16="http://schemas.microsoft.com/office/drawing/2014/main" id="{EA69DFCC-ED61-4279-A074-9393C06FA973}"/>
            </a:ext>
          </a:extLst>
        </xdr:cNvPr>
        <xdr:cNvPicPr>
          <a:picLocks noChangeAspect="1"/>
        </xdr:cNvPicPr>
      </xdr:nvPicPr>
      <xdr:blipFill>
        <a:blip xmlns:r="http://schemas.openxmlformats.org/officeDocument/2006/relationships" r:embed="rId2"/>
        <a:stretch>
          <a:fillRect/>
        </a:stretch>
      </xdr:blipFill>
      <xdr:spPr>
        <a:xfrm>
          <a:off x="12888190" y="56525852"/>
          <a:ext cx="514737" cy="508052"/>
        </a:xfrm>
        <a:prstGeom prst="rect">
          <a:avLst/>
        </a:prstGeom>
      </xdr:spPr>
    </xdr:pic>
    <xdr:clientData/>
  </xdr:oneCellAnchor>
  <xdr:oneCellAnchor>
    <xdr:from>
      <xdr:col>4</xdr:col>
      <xdr:colOff>26892</xdr:colOff>
      <xdr:row>90</xdr:row>
      <xdr:rowOff>62752</xdr:rowOff>
    </xdr:from>
    <xdr:ext cx="2080933" cy="2037229"/>
    <xdr:pic>
      <xdr:nvPicPr>
        <xdr:cNvPr id="41" name="image23.jpg">
          <a:extLst>
            <a:ext uri="{FF2B5EF4-FFF2-40B4-BE49-F238E27FC236}">
              <a16:creationId xmlns:a16="http://schemas.microsoft.com/office/drawing/2014/main" id="{95602B9B-5FAD-47BC-A886-A7A2B408C759}"/>
            </a:ext>
          </a:extLst>
        </xdr:cNvPr>
        <xdr:cNvPicPr preferRelativeResize="0"/>
      </xdr:nvPicPr>
      <xdr:blipFill>
        <a:blip xmlns:r="http://schemas.openxmlformats.org/officeDocument/2006/relationships" r:embed="rId14" cstate="print"/>
        <a:stretch>
          <a:fillRect/>
        </a:stretch>
      </xdr:blipFill>
      <xdr:spPr>
        <a:xfrm>
          <a:off x="7197312" y="59254912"/>
          <a:ext cx="2080933" cy="2037229"/>
        </a:xfrm>
        <a:prstGeom prst="rect">
          <a:avLst/>
        </a:prstGeom>
        <a:noFill/>
      </xdr:spPr>
    </xdr:pic>
    <xdr:clientData fLocksWithSheet="0"/>
  </xdr:oneCellAnchor>
  <xdr:oneCellAnchor>
    <xdr:from>
      <xdr:col>8</xdr:col>
      <xdr:colOff>114300</xdr:colOff>
      <xdr:row>88</xdr:row>
      <xdr:rowOff>7621</xdr:rowOff>
    </xdr:from>
    <xdr:ext cx="754380" cy="323690"/>
    <xdr:pic>
      <xdr:nvPicPr>
        <xdr:cNvPr id="42" name="Imagen 41" descr="SiB Colombia">
          <a:extLst>
            <a:ext uri="{FF2B5EF4-FFF2-40B4-BE49-F238E27FC236}">
              <a16:creationId xmlns:a16="http://schemas.microsoft.com/office/drawing/2014/main" id="{0D52D78D-BE80-4712-874E-514979B27EE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588492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88</xdr:row>
      <xdr:rowOff>7621</xdr:rowOff>
    </xdr:from>
    <xdr:ext cx="754380" cy="321612"/>
    <xdr:pic>
      <xdr:nvPicPr>
        <xdr:cNvPr id="43" name="Imagen 42" descr="SiB Colombia">
          <a:extLst>
            <a:ext uri="{FF2B5EF4-FFF2-40B4-BE49-F238E27FC236}">
              <a16:creationId xmlns:a16="http://schemas.microsoft.com/office/drawing/2014/main" id="{D2D786A9-7111-41AA-8C85-55D0A31EB395}"/>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588492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90</xdr:row>
      <xdr:rowOff>8312</xdr:rowOff>
    </xdr:from>
    <xdr:ext cx="514737" cy="508052"/>
    <xdr:pic>
      <xdr:nvPicPr>
        <xdr:cNvPr id="44" name="Imagen 43">
          <a:extLst>
            <a:ext uri="{FF2B5EF4-FFF2-40B4-BE49-F238E27FC236}">
              <a16:creationId xmlns:a16="http://schemas.microsoft.com/office/drawing/2014/main" id="{F24BA5A7-C5B8-4139-98F1-93DBA3D7B9CE}"/>
            </a:ext>
          </a:extLst>
        </xdr:cNvPr>
        <xdr:cNvPicPr>
          <a:picLocks noChangeAspect="1"/>
        </xdr:cNvPicPr>
      </xdr:nvPicPr>
      <xdr:blipFill>
        <a:blip xmlns:r="http://schemas.openxmlformats.org/officeDocument/2006/relationships" r:embed="rId2"/>
        <a:stretch>
          <a:fillRect/>
        </a:stretch>
      </xdr:blipFill>
      <xdr:spPr>
        <a:xfrm>
          <a:off x="12888190" y="59200472"/>
          <a:ext cx="514737" cy="508052"/>
        </a:xfrm>
        <a:prstGeom prst="rect">
          <a:avLst/>
        </a:prstGeom>
      </xdr:spPr>
    </xdr:pic>
    <xdr:clientData/>
  </xdr:oneCellAnchor>
  <xdr:oneCellAnchor>
    <xdr:from>
      <xdr:col>4</xdr:col>
      <xdr:colOff>89646</xdr:colOff>
      <xdr:row>98</xdr:row>
      <xdr:rowOff>44823</xdr:rowOff>
    </xdr:from>
    <xdr:ext cx="2018180" cy="2064123"/>
    <xdr:pic>
      <xdr:nvPicPr>
        <xdr:cNvPr id="45" name="image14.jpg">
          <a:extLst>
            <a:ext uri="{FF2B5EF4-FFF2-40B4-BE49-F238E27FC236}">
              <a16:creationId xmlns:a16="http://schemas.microsoft.com/office/drawing/2014/main" id="{F79A6CE5-1030-4A1E-B4E4-377578BD1073}"/>
            </a:ext>
          </a:extLst>
        </xdr:cNvPr>
        <xdr:cNvPicPr preferRelativeResize="0"/>
      </xdr:nvPicPr>
      <xdr:blipFill>
        <a:blip xmlns:r="http://schemas.openxmlformats.org/officeDocument/2006/relationships" r:embed="rId15" cstate="print"/>
        <a:stretch>
          <a:fillRect/>
        </a:stretch>
      </xdr:blipFill>
      <xdr:spPr>
        <a:xfrm>
          <a:off x="7260066" y="61911603"/>
          <a:ext cx="2018180" cy="2064123"/>
        </a:xfrm>
        <a:prstGeom prst="rect">
          <a:avLst/>
        </a:prstGeom>
        <a:noFill/>
      </xdr:spPr>
    </xdr:pic>
    <xdr:clientData fLocksWithSheet="0"/>
  </xdr:oneCellAnchor>
  <xdr:oneCellAnchor>
    <xdr:from>
      <xdr:col>8</xdr:col>
      <xdr:colOff>114300</xdr:colOff>
      <xdr:row>96</xdr:row>
      <xdr:rowOff>7621</xdr:rowOff>
    </xdr:from>
    <xdr:ext cx="754380" cy="323690"/>
    <xdr:pic>
      <xdr:nvPicPr>
        <xdr:cNvPr id="46" name="Imagen 45" descr="SiB Colombia">
          <a:extLst>
            <a:ext uri="{FF2B5EF4-FFF2-40B4-BE49-F238E27FC236}">
              <a16:creationId xmlns:a16="http://schemas.microsoft.com/office/drawing/2014/main" id="{C096BE3A-EA2A-44A2-9CAA-65FA1F3D854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615238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205740</xdr:colOff>
      <xdr:row>98</xdr:row>
      <xdr:rowOff>15240</xdr:rowOff>
    </xdr:from>
    <xdr:ext cx="514737" cy="508052"/>
    <xdr:pic>
      <xdr:nvPicPr>
        <xdr:cNvPr id="47" name="Imagen 46">
          <a:extLst>
            <a:ext uri="{FF2B5EF4-FFF2-40B4-BE49-F238E27FC236}">
              <a16:creationId xmlns:a16="http://schemas.microsoft.com/office/drawing/2014/main" id="{8FF4DC57-3655-4C68-B16F-1164DAEFEF89}"/>
            </a:ext>
          </a:extLst>
        </xdr:cNvPr>
        <xdr:cNvPicPr>
          <a:picLocks noChangeAspect="1"/>
        </xdr:cNvPicPr>
      </xdr:nvPicPr>
      <xdr:blipFill>
        <a:blip xmlns:r="http://schemas.openxmlformats.org/officeDocument/2006/relationships" r:embed="rId2"/>
        <a:stretch>
          <a:fillRect/>
        </a:stretch>
      </xdr:blipFill>
      <xdr:spPr>
        <a:xfrm>
          <a:off x="12893040" y="61882020"/>
          <a:ext cx="514737" cy="508052"/>
        </a:xfrm>
        <a:prstGeom prst="rect">
          <a:avLst/>
        </a:prstGeom>
      </xdr:spPr>
    </xdr:pic>
    <xdr:clientData/>
  </xdr:oneCellAnchor>
  <xdr:oneCellAnchor>
    <xdr:from>
      <xdr:col>4</xdr:col>
      <xdr:colOff>71717</xdr:colOff>
      <xdr:row>106</xdr:row>
      <xdr:rowOff>62753</xdr:rowOff>
    </xdr:from>
    <xdr:ext cx="2071968" cy="2046194"/>
    <xdr:pic>
      <xdr:nvPicPr>
        <xdr:cNvPr id="48" name="image5.jpg">
          <a:extLst>
            <a:ext uri="{FF2B5EF4-FFF2-40B4-BE49-F238E27FC236}">
              <a16:creationId xmlns:a16="http://schemas.microsoft.com/office/drawing/2014/main" id="{8B8A8E32-F34B-4C39-8D78-82AA1A6FF64B}"/>
            </a:ext>
          </a:extLst>
        </xdr:cNvPr>
        <xdr:cNvPicPr preferRelativeResize="0"/>
      </xdr:nvPicPr>
      <xdr:blipFill>
        <a:blip xmlns:r="http://schemas.openxmlformats.org/officeDocument/2006/relationships" r:embed="rId16" cstate="print"/>
        <a:stretch>
          <a:fillRect/>
        </a:stretch>
      </xdr:blipFill>
      <xdr:spPr>
        <a:xfrm>
          <a:off x="7242137" y="64604153"/>
          <a:ext cx="2071968" cy="2046194"/>
        </a:xfrm>
        <a:prstGeom prst="rect">
          <a:avLst/>
        </a:prstGeom>
        <a:noFill/>
      </xdr:spPr>
    </xdr:pic>
    <xdr:clientData fLocksWithSheet="0"/>
  </xdr:oneCellAnchor>
  <xdr:oneCellAnchor>
    <xdr:from>
      <xdr:col>8</xdr:col>
      <xdr:colOff>114300</xdr:colOff>
      <xdr:row>104</xdr:row>
      <xdr:rowOff>7621</xdr:rowOff>
    </xdr:from>
    <xdr:ext cx="754380" cy="321612"/>
    <xdr:pic>
      <xdr:nvPicPr>
        <xdr:cNvPr id="49" name="Imagen 48" descr="SiB Colombia">
          <a:extLst>
            <a:ext uri="{FF2B5EF4-FFF2-40B4-BE49-F238E27FC236}">
              <a16:creationId xmlns:a16="http://schemas.microsoft.com/office/drawing/2014/main" id="{73149318-04AC-4B50-83AF-7CC924930312}"/>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641985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106</xdr:row>
      <xdr:rowOff>8312</xdr:rowOff>
    </xdr:from>
    <xdr:ext cx="514737" cy="508052"/>
    <xdr:pic>
      <xdr:nvPicPr>
        <xdr:cNvPr id="50" name="Imagen 49">
          <a:extLst>
            <a:ext uri="{FF2B5EF4-FFF2-40B4-BE49-F238E27FC236}">
              <a16:creationId xmlns:a16="http://schemas.microsoft.com/office/drawing/2014/main" id="{25EE5FF0-AD73-4333-AEC5-2BDFB0CE85E1}"/>
            </a:ext>
          </a:extLst>
        </xdr:cNvPr>
        <xdr:cNvPicPr>
          <a:picLocks noChangeAspect="1"/>
        </xdr:cNvPicPr>
      </xdr:nvPicPr>
      <xdr:blipFill>
        <a:blip xmlns:r="http://schemas.openxmlformats.org/officeDocument/2006/relationships" r:embed="rId2"/>
        <a:stretch>
          <a:fillRect/>
        </a:stretch>
      </xdr:blipFill>
      <xdr:spPr>
        <a:xfrm>
          <a:off x="12888190" y="64549712"/>
          <a:ext cx="514737" cy="508052"/>
        </a:xfrm>
        <a:prstGeom prst="rect">
          <a:avLst/>
        </a:prstGeom>
      </xdr:spPr>
    </xdr:pic>
    <xdr:clientData/>
  </xdr:oneCellAnchor>
  <xdr:oneCellAnchor>
    <xdr:from>
      <xdr:col>4</xdr:col>
      <xdr:colOff>53787</xdr:colOff>
      <xdr:row>114</xdr:row>
      <xdr:rowOff>62752</xdr:rowOff>
    </xdr:from>
    <xdr:ext cx="2036109" cy="2055159"/>
    <xdr:pic>
      <xdr:nvPicPr>
        <xdr:cNvPr id="51" name="image19.jpg">
          <a:extLst>
            <a:ext uri="{FF2B5EF4-FFF2-40B4-BE49-F238E27FC236}">
              <a16:creationId xmlns:a16="http://schemas.microsoft.com/office/drawing/2014/main" id="{88C4C9F9-C2B6-49A3-9A15-4DFC045FCBDA}"/>
            </a:ext>
          </a:extLst>
        </xdr:cNvPr>
        <xdr:cNvPicPr preferRelativeResize="0"/>
      </xdr:nvPicPr>
      <xdr:blipFill>
        <a:blip xmlns:r="http://schemas.openxmlformats.org/officeDocument/2006/relationships" r:embed="rId17" cstate="print"/>
        <a:stretch>
          <a:fillRect/>
        </a:stretch>
      </xdr:blipFill>
      <xdr:spPr>
        <a:xfrm>
          <a:off x="7224207" y="67278772"/>
          <a:ext cx="2036109" cy="2055159"/>
        </a:xfrm>
        <a:prstGeom prst="rect">
          <a:avLst/>
        </a:prstGeom>
        <a:noFill/>
      </xdr:spPr>
    </xdr:pic>
    <xdr:clientData fLocksWithSheet="0"/>
  </xdr:oneCellAnchor>
  <xdr:oneCellAnchor>
    <xdr:from>
      <xdr:col>8</xdr:col>
      <xdr:colOff>114300</xdr:colOff>
      <xdr:row>112</xdr:row>
      <xdr:rowOff>7621</xdr:rowOff>
    </xdr:from>
    <xdr:ext cx="754380" cy="323690"/>
    <xdr:pic>
      <xdr:nvPicPr>
        <xdr:cNvPr id="52" name="Imagen 51" descr="SiB Colombia">
          <a:extLst>
            <a:ext uri="{FF2B5EF4-FFF2-40B4-BE49-F238E27FC236}">
              <a16:creationId xmlns:a16="http://schemas.microsoft.com/office/drawing/2014/main" id="{8BEDE4B2-35C5-443E-89CB-B33E4C8776E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668731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112</xdr:row>
      <xdr:rowOff>7621</xdr:rowOff>
    </xdr:from>
    <xdr:ext cx="754380" cy="321612"/>
    <xdr:pic>
      <xdr:nvPicPr>
        <xdr:cNvPr id="53" name="Imagen 52" descr="SiB Colombia">
          <a:extLst>
            <a:ext uri="{FF2B5EF4-FFF2-40B4-BE49-F238E27FC236}">
              <a16:creationId xmlns:a16="http://schemas.microsoft.com/office/drawing/2014/main" id="{46D8EFBD-981C-4463-9F4D-55B031567D64}"/>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668731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114</xdr:row>
      <xdr:rowOff>8312</xdr:rowOff>
    </xdr:from>
    <xdr:ext cx="514737" cy="508052"/>
    <xdr:pic>
      <xdr:nvPicPr>
        <xdr:cNvPr id="54" name="Imagen 53">
          <a:extLst>
            <a:ext uri="{FF2B5EF4-FFF2-40B4-BE49-F238E27FC236}">
              <a16:creationId xmlns:a16="http://schemas.microsoft.com/office/drawing/2014/main" id="{8F7D6275-2A59-45DB-9471-BB7FCD77DF9E}"/>
            </a:ext>
          </a:extLst>
        </xdr:cNvPr>
        <xdr:cNvPicPr>
          <a:picLocks noChangeAspect="1"/>
        </xdr:cNvPicPr>
      </xdr:nvPicPr>
      <xdr:blipFill>
        <a:blip xmlns:r="http://schemas.openxmlformats.org/officeDocument/2006/relationships" r:embed="rId2"/>
        <a:stretch>
          <a:fillRect/>
        </a:stretch>
      </xdr:blipFill>
      <xdr:spPr>
        <a:xfrm>
          <a:off x="12888190" y="67224332"/>
          <a:ext cx="514737" cy="508052"/>
        </a:xfrm>
        <a:prstGeom prst="rect">
          <a:avLst/>
        </a:prstGeom>
      </xdr:spPr>
    </xdr:pic>
    <xdr:clientData/>
  </xdr:oneCellAnchor>
  <xdr:oneCellAnchor>
    <xdr:from>
      <xdr:col>4</xdr:col>
      <xdr:colOff>89646</xdr:colOff>
      <xdr:row>122</xdr:row>
      <xdr:rowOff>44823</xdr:rowOff>
    </xdr:from>
    <xdr:ext cx="2018180" cy="2091018"/>
    <xdr:pic>
      <xdr:nvPicPr>
        <xdr:cNvPr id="55" name="image24.jpg">
          <a:extLst>
            <a:ext uri="{FF2B5EF4-FFF2-40B4-BE49-F238E27FC236}">
              <a16:creationId xmlns:a16="http://schemas.microsoft.com/office/drawing/2014/main" id="{864472F4-DB34-4EFD-B76B-938900E41D32}"/>
            </a:ext>
          </a:extLst>
        </xdr:cNvPr>
        <xdr:cNvPicPr preferRelativeResize="0"/>
      </xdr:nvPicPr>
      <xdr:blipFill>
        <a:blip xmlns:r="http://schemas.openxmlformats.org/officeDocument/2006/relationships" r:embed="rId18" cstate="print"/>
        <a:stretch>
          <a:fillRect/>
        </a:stretch>
      </xdr:blipFill>
      <xdr:spPr>
        <a:xfrm>
          <a:off x="7260066" y="72610083"/>
          <a:ext cx="2018180" cy="2091018"/>
        </a:xfrm>
        <a:prstGeom prst="rect">
          <a:avLst/>
        </a:prstGeom>
        <a:noFill/>
      </xdr:spPr>
    </xdr:pic>
    <xdr:clientData fLocksWithSheet="0"/>
  </xdr:oneCellAnchor>
  <xdr:oneCellAnchor>
    <xdr:from>
      <xdr:col>8</xdr:col>
      <xdr:colOff>114300</xdr:colOff>
      <xdr:row>120</xdr:row>
      <xdr:rowOff>7621</xdr:rowOff>
    </xdr:from>
    <xdr:ext cx="754380" cy="321612"/>
    <xdr:pic>
      <xdr:nvPicPr>
        <xdr:cNvPr id="56" name="Imagen 55" descr="SiB Colombia">
          <a:extLst>
            <a:ext uri="{FF2B5EF4-FFF2-40B4-BE49-F238E27FC236}">
              <a16:creationId xmlns:a16="http://schemas.microsoft.com/office/drawing/2014/main" id="{2D18C744-175C-4717-84E4-6E6ADE174E5F}"/>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722223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122</xdr:row>
      <xdr:rowOff>8312</xdr:rowOff>
    </xdr:from>
    <xdr:ext cx="514737" cy="508052"/>
    <xdr:pic>
      <xdr:nvPicPr>
        <xdr:cNvPr id="57" name="Imagen 56">
          <a:extLst>
            <a:ext uri="{FF2B5EF4-FFF2-40B4-BE49-F238E27FC236}">
              <a16:creationId xmlns:a16="http://schemas.microsoft.com/office/drawing/2014/main" id="{39A9C1FF-57F4-47C7-89E9-7DD9D62065B8}"/>
            </a:ext>
          </a:extLst>
        </xdr:cNvPr>
        <xdr:cNvPicPr>
          <a:picLocks noChangeAspect="1"/>
        </xdr:cNvPicPr>
      </xdr:nvPicPr>
      <xdr:blipFill>
        <a:blip xmlns:r="http://schemas.openxmlformats.org/officeDocument/2006/relationships" r:embed="rId2"/>
        <a:stretch>
          <a:fillRect/>
        </a:stretch>
      </xdr:blipFill>
      <xdr:spPr>
        <a:xfrm>
          <a:off x="12888190" y="72573572"/>
          <a:ext cx="514737" cy="508052"/>
        </a:xfrm>
        <a:prstGeom prst="rect">
          <a:avLst/>
        </a:prstGeom>
      </xdr:spPr>
    </xdr:pic>
    <xdr:clientData/>
  </xdr:oneCellAnchor>
  <xdr:oneCellAnchor>
    <xdr:from>
      <xdr:col>4</xdr:col>
      <xdr:colOff>116539</xdr:colOff>
      <xdr:row>130</xdr:row>
      <xdr:rowOff>53787</xdr:rowOff>
    </xdr:from>
    <xdr:ext cx="1928533" cy="2055159"/>
    <xdr:pic>
      <xdr:nvPicPr>
        <xdr:cNvPr id="58" name="image56.jpg">
          <a:extLst>
            <a:ext uri="{FF2B5EF4-FFF2-40B4-BE49-F238E27FC236}">
              <a16:creationId xmlns:a16="http://schemas.microsoft.com/office/drawing/2014/main" id="{FBA0F4DD-5A8A-46FB-93A1-E573B7F25450}"/>
            </a:ext>
          </a:extLst>
        </xdr:cNvPr>
        <xdr:cNvPicPr preferRelativeResize="0"/>
      </xdr:nvPicPr>
      <xdr:blipFill>
        <a:blip xmlns:r="http://schemas.openxmlformats.org/officeDocument/2006/relationships" r:embed="rId19" cstate="print"/>
        <a:stretch>
          <a:fillRect/>
        </a:stretch>
      </xdr:blipFill>
      <xdr:spPr>
        <a:xfrm>
          <a:off x="7286959" y="75728007"/>
          <a:ext cx="1928533" cy="2055159"/>
        </a:xfrm>
        <a:prstGeom prst="rect">
          <a:avLst/>
        </a:prstGeom>
        <a:noFill/>
      </xdr:spPr>
    </xdr:pic>
    <xdr:clientData fLocksWithSheet="0"/>
  </xdr:oneCellAnchor>
  <xdr:oneCellAnchor>
    <xdr:from>
      <xdr:col>8</xdr:col>
      <xdr:colOff>114300</xdr:colOff>
      <xdr:row>128</xdr:row>
      <xdr:rowOff>7621</xdr:rowOff>
    </xdr:from>
    <xdr:ext cx="754380" cy="323690"/>
    <xdr:pic>
      <xdr:nvPicPr>
        <xdr:cNvPr id="59" name="Imagen 58" descr="SiB Colombia">
          <a:extLst>
            <a:ext uri="{FF2B5EF4-FFF2-40B4-BE49-F238E27FC236}">
              <a16:creationId xmlns:a16="http://schemas.microsoft.com/office/drawing/2014/main" id="{1FE430DD-6F96-48E5-9628-A3B199A46BE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753313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128</xdr:row>
      <xdr:rowOff>7621</xdr:rowOff>
    </xdr:from>
    <xdr:ext cx="754380" cy="321612"/>
    <xdr:pic>
      <xdr:nvPicPr>
        <xdr:cNvPr id="60" name="Imagen 59" descr="SiB Colombia">
          <a:extLst>
            <a:ext uri="{FF2B5EF4-FFF2-40B4-BE49-F238E27FC236}">
              <a16:creationId xmlns:a16="http://schemas.microsoft.com/office/drawing/2014/main" id="{0DEA404C-7076-4E3C-A160-03AEB37E5F0E}"/>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753313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130</xdr:row>
      <xdr:rowOff>8312</xdr:rowOff>
    </xdr:from>
    <xdr:ext cx="514737" cy="508052"/>
    <xdr:pic>
      <xdr:nvPicPr>
        <xdr:cNvPr id="61" name="Imagen 60">
          <a:extLst>
            <a:ext uri="{FF2B5EF4-FFF2-40B4-BE49-F238E27FC236}">
              <a16:creationId xmlns:a16="http://schemas.microsoft.com/office/drawing/2014/main" id="{AC6208A0-919A-4378-86A2-976C06376C34}"/>
            </a:ext>
          </a:extLst>
        </xdr:cNvPr>
        <xdr:cNvPicPr>
          <a:picLocks noChangeAspect="1"/>
        </xdr:cNvPicPr>
      </xdr:nvPicPr>
      <xdr:blipFill>
        <a:blip xmlns:r="http://schemas.openxmlformats.org/officeDocument/2006/relationships" r:embed="rId2"/>
        <a:stretch>
          <a:fillRect/>
        </a:stretch>
      </xdr:blipFill>
      <xdr:spPr>
        <a:xfrm>
          <a:off x="12888190" y="75682532"/>
          <a:ext cx="514737" cy="508052"/>
        </a:xfrm>
        <a:prstGeom prst="rect">
          <a:avLst/>
        </a:prstGeom>
      </xdr:spPr>
    </xdr:pic>
    <xdr:clientData/>
  </xdr:oneCellAnchor>
  <xdr:oneCellAnchor>
    <xdr:from>
      <xdr:col>4</xdr:col>
      <xdr:colOff>53787</xdr:colOff>
      <xdr:row>138</xdr:row>
      <xdr:rowOff>53787</xdr:rowOff>
    </xdr:from>
    <xdr:ext cx="2080933" cy="2064123"/>
    <xdr:pic>
      <xdr:nvPicPr>
        <xdr:cNvPr id="62" name="image75.jpg">
          <a:extLst>
            <a:ext uri="{FF2B5EF4-FFF2-40B4-BE49-F238E27FC236}">
              <a16:creationId xmlns:a16="http://schemas.microsoft.com/office/drawing/2014/main" id="{FCF324A9-EF26-4431-B4E9-CC3E953258A4}"/>
            </a:ext>
          </a:extLst>
        </xdr:cNvPr>
        <xdr:cNvPicPr preferRelativeResize="0"/>
      </xdr:nvPicPr>
      <xdr:blipFill>
        <a:blip xmlns:r="http://schemas.openxmlformats.org/officeDocument/2006/relationships" r:embed="rId20" cstate="print"/>
        <a:stretch>
          <a:fillRect/>
        </a:stretch>
      </xdr:blipFill>
      <xdr:spPr>
        <a:xfrm>
          <a:off x="7224207" y="78402627"/>
          <a:ext cx="2080933" cy="2064123"/>
        </a:xfrm>
        <a:prstGeom prst="rect">
          <a:avLst/>
        </a:prstGeom>
        <a:noFill/>
      </xdr:spPr>
    </xdr:pic>
    <xdr:clientData fLocksWithSheet="0"/>
  </xdr:oneCellAnchor>
  <xdr:oneCellAnchor>
    <xdr:from>
      <xdr:col>8</xdr:col>
      <xdr:colOff>114300</xdr:colOff>
      <xdr:row>136</xdr:row>
      <xdr:rowOff>7621</xdr:rowOff>
    </xdr:from>
    <xdr:ext cx="754380" cy="323690"/>
    <xdr:pic>
      <xdr:nvPicPr>
        <xdr:cNvPr id="63" name="Imagen 62" descr="SiB Colombia">
          <a:extLst>
            <a:ext uri="{FF2B5EF4-FFF2-40B4-BE49-F238E27FC236}">
              <a16:creationId xmlns:a16="http://schemas.microsoft.com/office/drawing/2014/main" id="{A05E6F38-AC75-4A1D-A335-86E2594A974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780059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205740</xdr:colOff>
      <xdr:row>138</xdr:row>
      <xdr:rowOff>15240</xdr:rowOff>
    </xdr:from>
    <xdr:ext cx="514737" cy="508052"/>
    <xdr:pic>
      <xdr:nvPicPr>
        <xdr:cNvPr id="64" name="Imagen 63">
          <a:extLst>
            <a:ext uri="{FF2B5EF4-FFF2-40B4-BE49-F238E27FC236}">
              <a16:creationId xmlns:a16="http://schemas.microsoft.com/office/drawing/2014/main" id="{FA90BED4-E61D-42F2-914F-10E233E14DBE}"/>
            </a:ext>
          </a:extLst>
        </xdr:cNvPr>
        <xdr:cNvPicPr>
          <a:picLocks noChangeAspect="1"/>
        </xdr:cNvPicPr>
      </xdr:nvPicPr>
      <xdr:blipFill>
        <a:blip xmlns:r="http://schemas.openxmlformats.org/officeDocument/2006/relationships" r:embed="rId2"/>
        <a:stretch>
          <a:fillRect/>
        </a:stretch>
      </xdr:blipFill>
      <xdr:spPr>
        <a:xfrm>
          <a:off x="12893040" y="78364080"/>
          <a:ext cx="514737" cy="508052"/>
        </a:xfrm>
        <a:prstGeom prst="rect">
          <a:avLst/>
        </a:prstGeom>
      </xdr:spPr>
    </xdr:pic>
    <xdr:clientData/>
  </xdr:oneCellAnchor>
  <xdr:oneCellAnchor>
    <xdr:from>
      <xdr:col>4</xdr:col>
      <xdr:colOff>107575</xdr:colOff>
      <xdr:row>146</xdr:row>
      <xdr:rowOff>53787</xdr:rowOff>
    </xdr:from>
    <xdr:ext cx="1955427" cy="2037229"/>
    <xdr:pic>
      <xdr:nvPicPr>
        <xdr:cNvPr id="65" name="image27.jpg">
          <a:extLst>
            <a:ext uri="{FF2B5EF4-FFF2-40B4-BE49-F238E27FC236}">
              <a16:creationId xmlns:a16="http://schemas.microsoft.com/office/drawing/2014/main" id="{CF4820BC-0807-4FC9-85A3-9E3D016E6E1A}"/>
            </a:ext>
          </a:extLst>
        </xdr:cNvPr>
        <xdr:cNvPicPr preferRelativeResize="0"/>
      </xdr:nvPicPr>
      <xdr:blipFill>
        <a:blip xmlns:r="http://schemas.openxmlformats.org/officeDocument/2006/relationships" r:embed="rId21" cstate="print"/>
        <a:stretch>
          <a:fillRect/>
        </a:stretch>
      </xdr:blipFill>
      <xdr:spPr>
        <a:xfrm>
          <a:off x="7277995" y="81077247"/>
          <a:ext cx="1955427" cy="2037229"/>
        </a:xfrm>
        <a:prstGeom prst="rect">
          <a:avLst/>
        </a:prstGeom>
        <a:noFill/>
      </xdr:spPr>
    </xdr:pic>
    <xdr:clientData fLocksWithSheet="0"/>
  </xdr:oneCellAnchor>
  <xdr:oneCellAnchor>
    <xdr:from>
      <xdr:col>8</xdr:col>
      <xdr:colOff>114300</xdr:colOff>
      <xdr:row>144</xdr:row>
      <xdr:rowOff>7621</xdr:rowOff>
    </xdr:from>
    <xdr:ext cx="754380" cy="321612"/>
    <xdr:pic>
      <xdr:nvPicPr>
        <xdr:cNvPr id="66" name="Imagen 65" descr="SiB Colombia">
          <a:extLst>
            <a:ext uri="{FF2B5EF4-FFF2-40B4-BE49-F238E27FC236}">
              <a16:creationId xmlns:a16="http://schemas.microsoft.com/office/drawing/2014/main" id="{41BF6518-0581-42AE-804F-B2BAD45FE088}"/>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806805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146</xdr:row>
      <xdr:rowOff>8312</xdr:rowOff>
    </xdr:from>
    <xdr:ext cx="514737" cy="508052"/>
    <xdr:pic>
      <xdr:nvPicPr>
        <xdr:cNvPr id="67" name="Imagen 66">
          <a:extLst>
            <a:ext uri="{FF2B5EF4-FFF2-40B4-BE49-F238E27FC236}">
              <a16:creationId xmlns:a16="http://schemas.microsoft.com/office/drawing/2014/main" id="{9E1A9F70-3B2B-4D5E-A5A5-158C3C8269E1}"/>
            </a:ext>
          </a:extLst>
        </xdr:cNvPr>
        <xdr:cNvPicPr>
          <a:picLocks noChangeAspect="1"/>
        </xdr:cNvPicPr>
      </xdr:nvPicPr>
      <xdr:blipFill>
        <a:blip xmlns:r="http://schemas.openxmlformats.org/officeDocument/2006/relationships" r:embed="rId2"/>
        <a:stretch>
          <a:fillRect/>
        </a:stretch>
      </xdr:blipFill>
      <xdr:spPr>
        <a:xfrm>
          <a:off x="12888190" y="81031772"/>
          <a:ext cx="514737" cy="508052"/>
        </a:xfrm>
        <a:prstGeom prst="rect">
          <a:avLst/>
        </a:prstGeom>
      </xdr:spPr>
    </xdr:pic>
    <xdr:clientData/>
  </xdr:oneCellAnchor>
  <xdr:oneCellAnchor>
    <xdr:from>
      <xdr:col>4</xdr:col>
      <xdr:colOff>62752</xdr:colOff>
      <xdr:row>154</xdr:row>
      <xdr:rowOff>62753</xdr:rowOff>
    </xdr:from>
    <xdr:ext cx="1991286" cy="2019300"/>
    <xdr:pic>
      <xdr:nvPicPr>
        <xdr:cNvPr id="68" name="image48.jpg">
          <a:extLst>
            <a:ext uri="{FF2B5EF4-FFF2-40B4-BE49-F238E27FC236}">
              <a16:creationId xmlns:a16="http://schemas.microsoft.com/office/drawing/2014/main" id="{284B946E-5D5C-4824-B7F0-3528ACFBE79B}"/>
            </a:ext>
          </a:extLst>
        </xdr:cNvPr>
        <xdr:cNvPicPr preferRelativeResize="0"/>
      </xdr:nvPicPr>
      <xdr:blipFill>
        <a:blip xmlns:r="http://schemas.openxmlformats.org/officeDocument/2006/relationships" r:embed="rId22" cstate="print"/>
        <a:stretch>
          <a:fillRect/>
        </a:stretch>
      </xdr:blipFill>
      <xdr:spPr>
        <a:xfrm>
          <a:off x="7233172" y="83760833"/>
          <a:ext cx="1991286" cy="2019300"/>
        </a:xfrm>
        <a:prstGeom prst="rect">
          <a:avLst/>
        </a:prstGeom>
        <a:noFill/>
      </xdr:spPr>
    </xdr:pic>
    <xdr:clientData fLocksWithSheet="0"/>
  </xdr:oneCellAnchor>
  <xdr:oneCellAnchor>
    <xdr:from>
      <xdr:col>8</xdr:col>
      <xdr:colOff>114300</xdr:colOff>
      <xdr:row>152</xdr:row>
      <xdr:rowOff>7621</xdr:rowOff>
    </xdr:from>
    <xdr:ext cx="754380" cy="323690"/>
    <xdr:pic>
      <xdr:nvPicPr>
        <xdr:cNvPr id="69" name="Imagen 68" descr="SiB Colombia">
          <a:extLst>
            <a:ext uri="{FF2B5EF4-FFF2-40B4-BE49-F238E27FC236}">
              <a16:creationId xmlns:a16="http://schemas.microsoft.com/office/drawing/2014/main" id="{A1C7D1F6-7050-455C-8F25-6B6A1BCBBB8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833551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152</xdr:row>
      <xdr:rowOff>7621</xdr:rowOff>
    </xdr:from>
    <xdr:ext cx="754380" cy="321612"/>
    <xdr:pic>
      <xdr:nvPicPr>
        <xdr:cNvPr id="70" name="Imagen 69" descr="SiB Colombia">
          <a:extLst>
            <a:ext uri="{FF2B5EF4-FFF2-40B4-BE49-F238E27FC236}">
              <a16:creationId xmlns:a16="http://schemas.microsoft.com/office/drawing/2014/main" id="{C21D45C4-ED5F-43C7-A479-DF2CA3001F0A}"/>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833551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154</xdr:row>
      <xdr:rowOff>8312</xdr:rowOff>
    </xdr:from>
    <xdr:ext cx="514737" cy="508052"/>
    <xdr:pic>
      <xdr:nvPicPr>
        <xdr:cNvPr id="71" name="Imagen 70">
          <a:extLst>
            <a:ext uri="{FF2B5EF4-FFF2-40B4-BE49-F238E27FC236}">
              <a16:creationId xmlns:a16="http://schemas.microsoft.com/office/drawing/2014/main" id="{76A25AAC-69C6-4404-9BDD-BDF50B7DAFC4}"/>
            </a:ext>
          </a:extLst>
        </xdr:cNvPr>
        <xdr:cNvPicPr>
          <a:picLocks noChangeAspect="1"/>
        </xdr:cNvPicPr>
      </xdr:nvPicPr>
      <xdr:blipFill>
        <a:blip xmlns:r="http://schemas.openxmlformats.org/officeDocument/2006/relationships" r:embed="rId2"/>
        <a:stretch>
          <a:fillRect/>
        </a:stretch>
      </xdr:blipFill>
      <xdr:spPr>
        <a:xfrm>
          <a:off x="12888190" y="83706392"/>
          <a:ext cx="514737" cy="508052"/>
        </a:xfrm>
        <a:prstGeom prst="rect">
          <a:avLst/>
        </a:prstGeom>
      </xdr:spPr>
    </xdr:pic>
    <xdr:clientData/>
  </xdr:oneCellAnchor>
  <xdr:oneCellAnchor>
    <xdr:from>
      <xdr:col>4</xdr:col>
      <xdr:colOff>62752</xdr:colOff>
      <xdr:row>162</xdr:row>
      <xdr:rowOff>62752</xdr:rowOff>
    </xdr:from>
    <xdr:ext cx="2000250" cy="2028265"/>
    <xdr:pic>
      <xdr:nvPicPr>
        <xdr:cNvPr id="72" name="image33.jpg">
          <a:extLst>
            <a:ext uri="{FF2B5EF4-FFF2-40B4-BE49-F238E27FC236}">
              <a16:creationId xmlns:a16="http://schemas.microsoft.com/office/drawing/2014/main" id="{5AADD1BB-6234-4FB9-AA66-9CE53E7F6326}"/>
            </a:ext>
          </a:extLst>
        </xdr:cNvPr>
        <xdr:cNvPicPr preferRelativeResize="0"/>
      </xdr:nvPicPr>
      <xdr:blipFill>
        <a:blip xmlns:r="http://schemas.openxmlformats.org/officeDocument/2006/relationships" r:embed="rId23" cstate="print"/>
        <a:stretch>
          <a:fillRect/>
        </a:stretch>
      </xdr:blipFill>
      <xdr:spPr>
        <a:xfrm>
          <a:off x="7233172" y="89110072"/>
          <a:ext cx="2000250" cy="2028265"/>
        </a:xfrm>
        <a:prstGeom prst="rect">
          <a:avLst/>
        </a:prstGeom>
        <a:noFill/>
      </xdr:spPr>
    </xdr:pic>
    <xdr:clientData fLocksWithSheet="0"/>
  </xdr:oneCellAnchor>
  <xdr:oneCellAnchor>
    <xdr:from>
      <xdr:col>8</xdr:col>
      <xdr:colOff>114300</xdr:colOff>
      <xdr:row>160</xdr:row>
      <xdr:rowOff>7621</xdr:rowOff>
    </xdr:from>
    <xdr:ext cx="754380" cy="321612"/>
    <xdr:pic>
      <xdr:nvPicPr>
        <xdr:cNvPr id="73" name="Imagen 72" descr="SiB Colombia">
          <a:extLst>
            <a:ext uri="{FF2B5EF4-FFF2-40B4-BE49-F238E27FC236}">
              <a16:creationId xmlns:a16="http://schemas.microsoft.com/office/drawing/2014/main" id="{346736D7-9CE3-4FC7-B860-B3D019BB0AB6}"/>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887044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162</xdr:row>
      <xdr:rowOff>8312</xdr:rowOff>
    </xdr:from>
    <xdr:ext cx="514737" cy="508052"/>
    <xdr:pic>
      <xdr:nvPicPr>
        <xdr:cNvPr id="74" name="Imagen 73">
          <a:extLst>
            <a:ext uri="{FF2B5EF4-FFF2-40B4-BE49-F238E27FC236}">
              <a16:creationId xmlns:a16="http://schemas.microsoft.com/office/drawing/2014/main" id="{71F41510-E852-4A06-9E0B-225AB91322CE}"/>
            </a:ext>
          </a:extLst>
        </xdr:cNvPr>
        <xdr:cNvPicPr>
          <a:picLocks noChangeAspect="1"/>
        </xdr:cNvPicPr>
      </xdr:nvPicPr>
      <xdr:blipFill>
        <a:blip xmlns:r="http://schemas.openxmlformats.org/officeDocument/2006/relationships" r:embed="rId2"/>
        <a:stretch>
          <a:fillRect/>
        </a:stretch>
      </xdr:blipFill>
      <xdr:spPr>
        <a:xfrm>
          <a:off x="12888190" y="89055632"/>
          <a:ext cx="514737" cy="508052"/>
        </a:xfrm>
        <a:prstGeom prst="rect">
          <a:avLst/>
        </a:prstGeom>
      </xdr:spPr>
    </xdr:pic>
    <xdr:clientData/>
  </xdr:oneCellAnchor>
  <xdr:oneCellAnchor>
    <xdr:from>
      <xdr:col>4</xdr:col>
      <xdr:colOff>98612</xdr:colOff>
      <xdr:row>171</xdr:row>
      <xdr:rowOff>71718</xdr:rowOff>
    </xdr:from>
    <xdr:ext cx="2027144" cy="2028264"/>
    <xdr:pic>
      <xdr:nvPicPr>
        <xdr:cNvPr id="75" name="image30.jpg">
          <a:extLst>
            <a:ext uri="{FF2B5EF4-FFF2-40B4-BE49-F238E27FC236}">
              <a16:creationId xmlns:a16="http://schemas.microsoft.com/office/drawing/2014/main" id="{5299F47B-A751-4A07-8344-C8F9E532B09C}"/>
            </a:ext>
          </a:extLst>
        </xdr:cNvPr>
        <xdr:cNvPicPr preferRelativeResize="0"/>
      </xdr:nvPicPr>
      <xdr:blipFill>
        <a:blip xmlns:r="http://schemas.openxmlformats.org/officeDocument/2006/relationships" r:embed="rId24" cstate="print"/>
        <a:stretch>
          <a:fillRect/>
        </a:stretch>
      </xdr:blipFill>
      <xdr:spPr>
        <a:xfrm>
          <a:off x="7269032" y="94468278"/>
          <a:ext cx="2027144" cy="2028264"/>
        </a:xfrm>
        <a:prstGeom prst="rect">
          <a:avLst/>
        </a:prstGeom>
        <a:noFill/>
      </xdr:spPr>
    </xdr:pic>
    <xdr:clientData fLocksWithSheet="0"/>
  </xdr:oneCellAnchor>
  <xdr:oneCellAnchor>
    <xdr:from>
      <xdr:col>8</xdr:col>
      <xdr:colOff>114300</xdr:colOff>
      <xdr:row>169</xdr:row>
      <xdr:rowOff>7621</xdr:rowOff>
    </xdr:from>
    <xdr:ext cx="754380" cy="323690"/>
    <xdr:pic>
      <xdr:nvPicPr>
        <xdr:cNvPr id="76" name="Imagen 75" descr="SiB Colombia">
          <a:extLst>
            <a:ext uri="{FF2B5EF4-FFF2-40B4-BE49-F238E27FC236}">
              <a16:creationId xmlns:a16="http://schemas.microsoft.com/office/drawing/2014/main" id="{C5063BB9-487F-4C6A-BF2C-3F4C89DC497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940536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213360</xdr:colOff>
      <xdr:row>171</xdr:row>
      <xdr:rowOff>7620</xdr:rowOff>
    </xdr:from>
    <xdr:ext cx="514737" cy="508052"/>
    <xdr:pic>
      <xdr:nvPicPr>
        <xdr:cNvPr id="77" name="Imagen 76">
          <a:extLst>
            <a:ext uri="{FF2B5EF4-FFF2-40B4-BE49-F238E27FC236}">
              <a16:creationId xmlns:a16="http://schemas.microsoft.com/office/drawing/2014/main" id="{FEC50A48-3713-4ABD-A84B-49F4148C39DA}"/>
            </a:ext>
          </a:extLst>
        </xdr:cNvPr>
        <xdr:cNvPicPr>
          <a:picLocks noChangeAspect="1"/>
        </xdr:cNvPicPr>
      </xdr:nvPicPr>
      <xdr:blipFill>
        <a:blip xmlns:r="http://schemas.openxmlformats.org/officeDocument/2006/relationships" r:embed="rId2"/>
        <a:stretch>
          <a:fillRect/>
        </a:stretch>
      </xdr:blipFill>
      <xdr:spPr>
        <a:xfrm>
          <a:off x="12900660" y="94404180"/>
          <a:ext cx="514737" cy="508052"/>
        </a:xfrm>
        <a:prstGeom prst="rect">
          <a:avLst/>
        </a:prstGeom>
      </xdr:spPr>
    </xdr:pic>
    <xdr:clientData/>
  </xdr:oneCellAnchor>
  <xdr:oneCellAnchor>
    <xdr:from>
      <xdr:col>8</xdr:col>
      <xdr:colOff>114300</xdr:colOff>
      <xdr:row>177</xdr:row>
      <xdr:rowOff>7621</xdr:rowOff>
    </xdr:from>
    <xdr:ext cx="754380" cy="321612"/>
    <xdr:pic>
      <xdr:nvPicPr>
        <xdr:cNvPr id="79" name="Imagen 78" descr="SiB Colombia">
          <a:extLst>
            <a:ext uri="{FF2B5EF4-FFF2-40B4-BE49-F238E27FC236}">
              <a16:creationId xmlns:a16="http://schemas.microsoft.com/office/drawing/2014/main" id="{2299843D-9494-4E0B-AC0F-A12B98E7D88C}"/>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967282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179</xdr:row>
      <xdr:rowOff>8312</xdr:rowOff>
    </xdr:from>
    <xdr:ext cx="514737" cy="508052"/>
    <xdr:pic>
      <xdr:nvPicPr>
        <xdr:cNvPr id="80" name="Imagen 79">
          <a:extLst>
            <a:ext uri="{FF2B5EF4-FFF2-40B4-BE49-F238E27FC236}">
              <a16:creationId xmlns:a16="http://schemas.microsoft.com/office/drawing/2014/main" id="{8CC52B8C-C893-4E7B-89D1-C8B0E5D0AC82}"/>
            </a:ext>
          </a:extLst>
        </xdr:cNvPr>
        <xdr:cNvPicPr>
          <a:picLocks noChangeAspect="1"/>
        </xdr:cNvPicPr>
      </xdr:nvPicPr>
      <xdr:blipFill>
        <a:blip xmlns:r="http://schemas.openxmlformats.org/officeDocument/2006/relationships" r:embed="rId2"/>
        <a:stretch>
          <a:fillRect/>
        </a:stretch>
      </xdr:blipFill>
      <xdr:spPr>
        <a:xfrm>
          <a:off x="12888190" y="97079492"/>
          <a:ext cx="514737" cy="508052"/>
        </a:xfrm>
        <a:prstGeom prst="rect">
          <a:avLst/>
        </a:prstGeom>
      </xdr:spPr>
    </xdr:pic>
    <xdr:clientData/>
  </xdr:oneCellAnchor>
  <xdr:oneCellAnchor>
    <xdr:from>
      <xdr:col>8</xdr:col>
      <xdr:colOff>114300</xdr:colOff>
      <xdr:row>185</xdr:row>
      <xdr:rowOff>7621</xdr:rowOff>
    </xdr:from>
    <xdr:ext cx="754380" cy="323690"/>
    <xdr:pic>
      <xdr:nvPicPr>
        <xdr:cNvPr id="82" name="Imagen 81" descr="SiB Colombia">
          <a:extLst>
            <a:ext uri="{FF2B5EF4-FFF2-40B4-BE49-F238E27FC236}">
              <a16:creationId xmlns:a16="http://schemas.microsoft.com/office/drawing/2014/main" id="{CD374599-2F4D-4E2B-BCDE-29C65CCC32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994029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185</xdr:row>
      <xdr:rowOff>7621</xdr:rowOff>
    </xdr:from>
    <xdr:ext cx="754380" cy="321612"/>
    <xdr:pic>
      <xdr:nvPicPr>
        <xdr:cNvPr id="83" name="Imagen 82" descr="SiB Colombia">
          <a:extLst>
            <a:ext uri="{FF2B5EF4-FFF2-40B4-BE49-F238E27FC236}">
              <a16:creationId xmlns:a16="http://schemas.microsoft.com/office/drawing/2014/main" id="{F2021FAB-A7F6-4A6A-BC85-E7DE4747312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994029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187</xdr:row>
      <xdr:rowOff>8312</xdr:rowOff>
    </xdr:from>
    <xdr:ext cx="514737" cy="508052"/>
    <xdr:pic>
      <xdr:nvPicPr>
        <xdr:cNvPr id="84" name="Imagen 83">
          <a:extLst>
            <a:ext uri="{FF2B5EF4-FFF2-40B4-BE49-F238E27FC236}">
              <a16:creationId xmlns:a16="http://schemas.microsoft.com/office/drawing/2014/main" id="{6E72105A-9BD9-42D4-960F-65EB1AD34F20}"/>
            </a:ext>
          </a:extLst>
        </xdr:cNvPr>
        <xdr:cNvPicPr>
          <a:picLocks noChangeAspect="1"/>
        </xdr:cNvPicPr>
      </xdr:nvPicPr>
      <xdr:blipFill>
        <a:blip xmlns:r="http://schemas.openxmlformats.org/officeDocument/2006/relationships" r:embed="rId2"/>
        <a:stretch>
          <a:fillRect/>
        </a:stretch>
      </xdr:blipFill>
      <xdr:spPr>
        <a:xfrm>
          <a:off x="12888190" y="99754112"/>
          <a:ext cx="514737" cy="508052"/>
        </a:xfrm>
        <a:prstGeom prst="rect">
          <a:avLst/>
        </a:prstGeom>
      </xdr:spPr>
    </xdr:pic>
    <xdr:clientData/>
  </xdr:oneCellAnchor>
  <xdr:oneCellAnchor>
    <xdr:from>
      <xdr:col>4</xdr:col>
      <xdr:colOff>89647</xdr:colOff>
      <xdr:row>195</xdr:row>
      <xdr:rowOff>62752</xdr:rowOff>
    </xdr:from>
    <xdr:ext cx="2018180" cy="2055159"/>
    <xdr:pic>
      <xdr:nvPicPr>
        <xdr:cNvPr id="85" name="image52.jpg">
          <a:extLst>
            <a:ext uri="{FF2B5EF4-FFF2-40B4-BE49-F238E27FC236}">
              <a16:creationId xmlns:a16="http://schemas.microsoft.com/office/drawing/2014/main" id="{8A316C7F-E4E9-4699-945C-6B5EC1A7C3E7}"/>
            </a:ext>
          </a:extLst>
        </xdr:cNvPr>
        <xdr:cNvPicPr preferRelativeResize="0"/>
      </xdr:nvPicPr>
      <xdr:blipFill>
        <a:blip xmlns:r="http://schemas.openxmlformats.org/officeDocument/2006/relationships" r:embed="rId25" cstate="print"/>
        <a:stretch>
          <a:fillRect/>
        </a:stretch>
      </xdr:blipFill>
      <xdr:spPr>
        <a:xfrm>
          <a:off x="7260067" y="105157792"/>
          <a:ext cx="2018180" cy="2055159"/>
        </a:xfrm>
        <a:prstGeom prst="rect">
          <a:avLst/>
        </a:prstGeom>
        <a:noFill/>
      </xdr:spPr>
    </xdr:pic>
    <xdr:clientData fLocksWithSheet="0"/>
  </xdr:oneCellAnchor>
  <xdr:oneCellAnchor>
    <xdr:from>
      <xdr:col>8</xdr:col>
      <xdr:colOff>114300</xdr:colOff>
      <xdr:row>193</xdr:row>
      <xdr:rowOff>7621</xdr:rowOff>
    </xdr:from>
    <xdr:ext cx="754380" cy="321612"/>
    <xdr:pic>
      <xdr:nvPicPr>
        <xdr:cNvPr id="86" name="Imagen 85" descr="SiB Colombia">
          <a:extLst>
            <a:ext uri="{FF2B5EF4-FFF2-40B4-BE49-F238E27FC236}">
              <a16:creationId xmlns:a16="http://schemas.microsoft.com/office/drawing/2014/main" id="{C5E24F8C-620C-4580-9784-51EC83EB7747}"/>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1047521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195</xdr:row>
      <xdr:rowOff>8312</xdr:rowOff>
    </xdr:from>
    <xdr:ext cx="514737" cy="508052"/>
    <xdr:pic>
      <xdr:nvPicPr>
        <xdr:cNvPr id="87" name="Imagen 86">
          <a:extLst>
            <a:ext uri="{FF2B5EF4-FFF2-40B4-BE49-F238E27FC236}">
              <a16:creationId xmlns:a16="http://schemas.microsoft.com/office/drawing/2014/main" id="{251E6AB8-AD9E-4EBC-8056-BA7203E16004}"/>
            </a:ext>
          </a:extLst>
        </xdr:cNvPr>
        <xdr:cNvPicPr>
          <a:picLocks noChangeAspect="1"/>
        </xdr:cNvPicPr>
      </xdr:nvPicPr>
      <xdr:blipFill>
        <a:blip xmlns:r="http://schemas.openxmlformats.org/officeDocument/2006/relationships" r:embed="rId2"/>
        <a:stretch>
          <a:fillRect/>
        </a:stretch>
      </xdr:blipFill>
      <xdr:spPr>
        <a:xfrm>
          <a:off x="12888190" y="105103352"/>
          <a:ext cx="514737" cy="508052"/>
        </a:xfrm>
        <a:prstGeom prst="rect">
          <a:avLst/>
        </a:prstGeom>
      </xdr:spPr>
    </xdr:pic>
    <xdr:clientData/>
  </xdr:oneCellAnchor>
  <xdr:oneCellAnchor>
    <xdr:from>
      <xdr:col>4</xdr:col>
      <xdr:colOff>83820</xdr:colOff>
      <xdr:row>203</xdr:row>
      <xdr:rowOff>106680</xdr:rowOff>
    </xdr:from>
    <xdr:ext cx="2026920" cy="1979295"/>
    <xdr:pic>
      <xdr:nvPicPr>
        <xdr:cNvPr id="88" name="image40.jpg">
          <a:extLst>
            <a:ext uri="{FF2B5EF4-FFF2-40B4-BE49-F238E27FC236}">
              <a16:creationId xmlns:a16="http://schemas.microsoft.com/office/drawing/2014/main" id="{E16EDA66-3C50-41D4-8FAA-F9992FE1566E}"/>
            </a:ext>
          </a:extLst>
        </xdr:cNvPr>
        <xdr:cNvPicPr preferRelativeResize="0"/>
      </xdr:nvPicPr>
      <xdr:blipFill>
        <a:blip xmlns:r="http://schemas.openxmlformats.org/officeDocument/2006/relationships" r:embed="rId26" cstate="print"/>
        <a:stretch>
          <a:fillRect/>
        </a:stretch>
      </xdr:blipFill>
      <xdr:spPr>
        <a:xfrm>
          <a:off x="7254240" y="457200"/>
          <a:ext cx="2026920" cy="1979295"/>
        </a:xfrm>
        <a:prstGeom prst="rect">
          <a:avLst/>
        </a:prstGeom>
        <a:noFill/>
      </xdr:spPr>
    </xdr:pic>
    <xdr:clientData fLocksWithSheet="0"/>
  </xdr:oneCellAnchor>
  <xdr:oneCellAnchor>
    <xdr:from>
      <xdr:col>4</xdr:col>
      <xdr:colOff>114300</xdr:colOff>
      <xdr:row>227</xdr:row>
      <xdr:rowOff>106680</xdr:rowOff>
    </xdr:from>
    <xdr:ext cx="1954530" cy="1948815"/>
    <xdr:pic>
      <xdr:nvPicPr>
        <xdr:cNvPr id="91" name="image38.jpg">
          <a:extLst>
            <a:ext uri="{FF2B5EF4-FFF2-40B4-BE49-F238E27FC236}">
              <a16:creationId xmlns:a16="http://schemas.microsoft.com/office/drawing/2014/main" id="{9972B298-9C41-4B1E-A895-533E2BD21E9F}"/>
            </a:ext>
          </a:extLst>
        </xdr:cNvPr>
        <xdr:cNvPicPr preferRelativeResize="0"/>
      </xdr:nvPicPr>
      <xdr:blipFill>
        <a:blip xmlns:r="http://schemas.openxmlformats.org/officeDocument/2006/relationships" r:embed="rId27" cstate="print"/>
        <a:stretch>
          <a:fillRect/>
        </a:stretch>
      </xdr:blipFill>
      <xdr:spPr>
        <a:xfrm>
          <a:off x="7284720" y="8481060"/>
          <a:ext cx="1954530" cy="1948815"/>
        </a:xfrm>
        <a:prstGeom prst="rect">
          <a:avLst/>
        </a:prstGeom>
        <a:noFill/>
      </xdr:spPr>
    </xdr:pic>
    <xdr:clientData fLocksWithSheet="0"/>
  </xdr:oneCellAnchor>
  <xdr:twoCellAnchor editAs="oneCell">
    <xdr:from>
      <xdr:col>8</xdr:col>
      <xdr:colOff>114300</xdr:colOff>
      <xdr:row>201</xdr:row>
      <xdr:rowOff>7621</xdr:rowOff>
    </xdr:from>
    <xdr:to>
      <xdr:col>8</xdr:col>
      <xdr:colOff>868680</xdr:colOff>
      <xdr:row>202</xdr:row>
      <xdr:rowOff>148431</xdr:rowOff>
    </xdr:to>
    <xdr:pic>
      <xdr:nvPicPr>
        <xdr:cNvPr id="92" name="Imagen 91" descr="SiB Colombia">
          <a:extLst>
            <a:ext uri="{FF2B5EF4-FFF2-40B4-BE49-F238E27FC236}">
              <a16:creationId xmlns:a16="http://schemas.microsoft.com/office/drawing/2014/main" id="{D3F25021-DE49-4359-A4B4-BEDED73BB27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7621"/>
          <a:ext cx="754380" cy="323690"/>
        </a:xfrm>
        <a:prstGeom prst="rect">
          <a:avLst/>
        </a:prstGeom>
        <a:noFill/>
        <a:ln>
          <a:noFill/>
        </a:ln>
        <a:extLst>
          <a:ext uri="{53640926-AAD7-44D8-BBD7-CCE9431645EC}">
            <a14:shadowObscured xmlns:a14="http://schemas.microsoft.com/office/drawing/2010/main"/>
          </a:ext>
        </a:extLst>
      </xdr:spPr>
    </xdr:pic>
    <xdr:clientData/>
  </xdr:twoCellAnchor>
  <xdr:oneCellAnchor>
    <xdr:from>
      <xdr:col>8</xdr:col>
      <xdr:colOff>114300</xdr:colOff>
      <xdr:row>217</xdr:row>
      <xdr:rowOff>7621</xdr:rowOff>
    </xdr:from>
    <xdr:ext cx="754380" cy="323690"/>
    <xdr:pic>
      <xdr:nvPicPr>
        <xdr:cNvPr id="93" name="Imagen 92" descr="SiB Colombia">
          <a:extLst>
            <a:ext uri="{FF2B5EF4-FFF2-40B4-BE49-F238E27FC236}">
              <a16:creationId xmlns:a16="http://schemas.microsoft.com/office/drawing/2014/main" id="{B63EA638-958D-45F3-A5D9-D62861DB8B0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53568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209</xdr:row>
      <xdr:rowOff>7621</xdr:rowOff>
    </xdr:from>
    <xdr:ext cx="754380" cy="323690"/>
    <xdr:pic>
      <xdr:nvPicPr>
        <xdr:cNvPr id="94" name="Imagen 93" descr="SiB Colombia">
          <a:extLst>
            <a:ext uri="{FF2B5EF4-FFF2-40B4-BE49-F238E27FC236}">
              <a16:creationId xmlns:a16="http://schemas.microsoft.com/office/drawing/2014/main" id="{22D8A4E7-2F8D-4F32-9ED9-8FB1010FAD0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2682241"/>
          <a:ext cx="754380" cy="323690"/>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8</xdr:col>
      <xdr:colOff>200890</xdr:colOff>
      <xdr:row>203</xdr:row>
      <xdr:rowOff>8312</xdr:rowOff>
    </xdr:from>
    <xdr:to>
      <xdr:col>8</xdr:col>
      <xdr:colOff>715627</xdr:colOff>
      <xdr:row>205</xdr:row>
      <xdr:rowOff>154761</xdr:rowOff>
    </xdr:to>
    <xdr:pic>
      <xdr:nvPicPr>
        <xdr:cNvPr id="95" name="Imagen 94">
          <a:extLst>
            <a:ext uri="{FF2B5EF4-FFF2-40B4-BE49-F238E27FC236}">
              <a16:creationId xmlns:a16="http://schemas.microsoft.com/office/drawing/2014/main" id="{1BC5A1A8-C9AF-441F-A1F7-8DA2E31848AE}"/>
            </a:ext>
          </a:extLst>
        </xdr:cNvPr>
        <xdr:cNvPicPr>
          <a:picLocks noChangeAspect="1"/>
        </xdr:cNvPicPr>
      </xdr:nvPicPr>
      <xdr:blipFill>
        <a:blip xmlns:r="http://schemas.openxmlformats.org/officeDocument/2006/relationships" r:embed="rId2"/>
        <a:stretch>
          <a:fillRect/>
        </a:stretch>
      </xdr:blipFill>
      <xdr:spPr>
        <a:xfrm>
          <a:off x="12888190" y="358832"/>
          <a:ext cx="514737" cy="512209"/>
        </a:xfrm>
        <a:prstGeom prst="rect">
          <a:avLst/>
        </a:prstGeom>
      </xdr:spPr>
    </xdr:pic>
    <xdr:clientData/>
  </xdr:twoCellAnchor>
  <xdr:oneCellAnchor>
    <xdr:from>
      <xdr:col>8</xdr:col>
      <xdr:colOff>114300</xdr:colOff>
      <xdr:row>209</xdr:row>
      <xdr:rowOff>7621</xdr:rowOff>
    </xdr:from>
    <xdr:ext cx="754380" cy="321612"/>
    <xdr:pic>
      <xdr:nvPicPr>
        <xdr:cNvPr id="96" name="Imagen 95" descr="SiB Colombia">
          <a:extLst>
            <a:ext uri="{FF2B5EF4-FFF2-40B4-BE49-F238E27FC236}">
              <a16:creationId xmlns:a16="http://schemas.microsoft.com/office/drawing/2014/main" id="{6233AC6A-3933-479B-9C42-F0703F576BB9}"/>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26822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211</xdr:row>
      <xdr:rowOff>8312</xdr:rowOff>
    </xdr:from>
    <xdr:ext cx="514737" cy="508052"/>
    <xdr:pic>
      <xdr:nvPicPr>
        <xdr:cNvPr id="97" name="Imagen 96">
          <a:extLst>
            <a:ext uri="{FF2B5EF4-FFF2-40B4-BE49-F238E27FC236}">
              <a16:creationId xmlns:a16="http://schemas.microsoft.com/office/drawing/2014/main" id="{C199AE64-DF7D-4026-9468-8E374FAC29BE}"/>
            </a:ext>
          </a:extLst>
        </xdr:cNvPr>
        <xdr:cNvPicPr>
          <a:picLocks noChangeAspect="1"/>
        </xdr:cNvPicPr>
      </xdr:nvPicPr>
      <xdr:blipFill>
        <a:blip xmlns:r="http://schemas.openxmlformats.org/officeDocument/2006/relationships" r:embed="rId2"/>
        <a:stretch>
          <a:fillRect/>
        </a:stretch>
      </xdr:blipFill>
      <xdr:spPr>
        <a:xfrm>
          <a:off x="12888190" y="3033452"/>
          <a:ext cx="514737" cy="508052"/>
        </a:xfrm>
        <a:prstGeom prst="rect">
          <a:avLst/>
        </a:prstGeom>
      </xdr:spPr>
    </xdr:pic>
    <xdr:clientData/>
  </xdr:oneCellAnchor>
  <xdr:oneCellAnchor>
    <xdr:from>
      <xdr:col>8</xdr:col>
      <xdr:colOff>114300</xdr:colOff>
      <xdr:row>225</xdr:row>
      <xdr:rowOff>7621</xdr:rowOff>
    </xdr:from>
    <xdr:ext cx="754380" cy="321612"/>
    <xdr:pic>
      <xdr:nvPicPr>
        <xdr:cNvPr id="98" name="Imagen 97" descr="SiB Colombia">
          <a:extLst>
            <a:ext uri="{FF2B5EF4-FFF2-40B4-BE49-F238E27FC236}">
              <a16:creationId xmlns:a16="http://schemas.microsoft.com/office/drawing/2014/main" id="{7790DA23-E633-42F9-A0D8-0A73C00BDF94}"/>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80314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227</xdr:row>
      <xdr:rowOff>8312</xdr:rowOff>
    </xdr:from>
    <xdr:ext cx="514737" cy="508052"/>
    <xdr:pic>
      <xdr:nvPicPr>
        <xdr:cNvPr id="99" name="Imagen 98">
          <a:extLst>
            <a:ext uri="{FF2B5EF4-FFF2-40B4-BE49-F238E27FC236}">
              <a16:creationId xmlns:a16="http://schemas.microsoft.com/office/drawing/2014/main" id="{64ECA3CC-2FE2-4087-A016-1AAEA17E5DF6}"/>
            </a:ext>
          </a:extLst>
        </xdr:cNvPr>
        <xdr:cNvPicPr>
          <a:picLocks noChangeAspect="1"/>
        </xdr:cNvPicPr>
      </xdr:nvPicPr>
      <xdr:blipFill>
        <a:blip xmlns:r="http://schemas.openxmlformats.org/officeDocument/2006/relationships" r:embed="rId2"/>
        <a:stretch>
          <a:fillRect/>
        </a:stretch>
      </xdr:blipFill>
      <xdr:spPr>
        <a:xfrm>
          <a:off x="12888190" y="8382692"/>
          <a:ext cx="514737" cy="508052"/>
        </a:xfrm>
        <a:prstGeom prst="rect">
          <a:avLst/>
        </a:prstGeom>
      </xdr:spPr>
    </xdr:pic>
    <xdr:clientData/>
  </xdr:oneCellAnchor>
  <xdr:oneCellAnchor>
    <xdr:from>
      <xdr:col>8</xdr:col>
      <xdr:colOff>220980</xdr:colOff>
      <xdr:row>219</xdr:row>
      <xdr:rowOff>15240</xdr:rowOff>
    </xdr:from>
    <xdr:ext cx="514737" cy="508052"/>
    <xdr:pic>
      <xdr:nvPicPr>
        <xdr:cNvPr id="100" name="Imagen 99">
          <a:extLst>
            <a:ext uri="{FF2B5EF4-FFF2-40B4-BE49-F238E27FC236}">
              <a16:creationId xmlns:a16="http://schemas.microsoft.com/office/drawing/2014/main" id="{03916800-B7CA-4E12-A920-9B04AC44FAD3}"/>
            </a:ext>
          </a:extLst>
        </xdr:cNvPr>
        <xdr:cNvPicPr>
          <a:picLocks noChangeAspect="1"/>
        </xdr:cNvPicPr>
      </xdr:nvPicPr>
      <xdr:blipFill>
        <a:blip xmlns:r="http://schemas.openxmlformats.org/officeDocument/2006/relationships" r:embed="rId2"/>
        <a:stretch>
          <a:fillRect/>
        </a:stretch>
      </xdr:blipFill>
      <xdr:spPr>
        <a:xfrm>
          <a:off x="12908280" y="5715000"/>
          <a:ext cx="514737" cy="508052"/>
        </a:xfrm>
        <a:prstGeom prst="rect">
          <a:avLst/>
        </a:prstGeom>
      </xdr:spPr>
    </xdr:pic>
    <xdr:clientData/>
  </xdr:oneCellAnchor>
  <xdr:oneCellAnchor>
    <xdr:from>
      <xdr:col>4</xdr:col>
      <xdr:colOff>91440</xdr:colOff>
      <xdr:row>235</xdr:row>
      <xdr:rowOff>83820</xdr:rowOff>
    </xdr:from>
    <xdr:ext cx="1985010" cy="2017395"/>
    <xdr:pic>
      <xdr:nvPicPr>
        <xdr:cNvPr id="173" name="image39.jpg">
          <a:extLst>
            <a:ext uri="{FF2B5EF4-FFF2-40B4-BE49-F238E27FC236}">
              <a16:creationId xmlns:a16="http://schemas.microsoft.com/office/drawing/2014/main" id="{B3C4D2D9-BB2D-4461-B547-8F2472824BD2}"/>
            </a:ext>
          </a:extLst>
        </xdr:cNvPr>
        <xdr:cNvPicPr preferRelativeResize="0"/>
      </xdr:nvPicPr>
      <xdr:blipFill>
        <a:blip xmlns:r="http://schemas.openxmlformats.org/officeDocument/2006/relationships" r:embed="rId28" cstate="print"/>
        <a:stretch>
          <a:fillRect/>
        </a:stretch>
      </xdr:blipFill>
      <xdr:spPr>
        <a:xfrm>
          <a:off x="7261860" y="13807440"/>
          <a:ext cx="1985010" cy="2017395"/>
        </a:xfrm>
        <a:prstGeom prst="rect">
          <a:avLst/>
        </a:prstGeom>
        <a:noFill/>
      </xdr:spPr>
    </xdr:pic>
    <xdr:clientData fLocksWithSheet="0"/>
  </xdr:oneCellAnchor>
  <xdr:oneCellAnchor>
    <xdr:from>
      <xdr:col>4</xdr:col>
      <xdr:colOff>83820</xdr:colOff>
      <xdr:row>243</xdr:row>
      <xdr:rowOff>76200</xdr:rowOff>
    </xdr:from>
    <xdr:ext cx="1985010" cy="1994535"/>
    <xdr:pic>
      <xdr:nvPicPr>
        <xdr:cNvPr id="174" name="image44.jpg">
          <a:extLst>
            <a:ext uri="{FF2B5EF4-FFF2-40B4-BE49-F238E27FC236}">
              <a16:creationId xmlns:a16="http://schemas.microsoft.com/office/drawing/2014/main" id="{B9A1B9A6-81D3-4410-928B-677ADC63DA18}"/>
            </a:ext>
          </a:extLst>
        </xdr:cNvPr>
        <xdr:cNvPicPr preferRelativeResize="0"/>
      </xdr:nvPicPr>
      <xdr:blipFill>
        <a:blip xmlns:r="http://schemas.openxmlformats.org/officeDocument/2006/relationships" r:embed="rId29" cstate="print"/>
        <a:stretch>
          <a:fillRect/>
        </a:stretch>
      </xdr:blipFill>
      <xdr:spPr>
        <a:xfrm>
          <a:off x="7257506" y="83362800"/>
          <a:ext cx="1985010" cy="1994535"/>
        </a:xfrm>
        <a:prstGeom prst="rect">
          <a:avLst/>
        </a:prstGeom>
        <a:noFill/>
      </xdr:spPr>
    </xdr:pic>
    <xdr:clientData fLocksWithSheet="0"/>
  </xdr:oneCellAnchor>
  <xdr:oneCellAnchor>
    <xdr:from>
      <xdr:col>4</xdr:col>
      <xdr:colOff>106680</xdr:colOff>
      <xdr:row>251</xdr:row>
      <xdr:rowOff>38100</xdr:rowOff>
    </xdr:from>
    <xdr:ext cx="2015490" cy="2078355"/>
    <xdr:pic>
      <xdr:nvPicPr>
        <xdr:cNvPr id="175" name="image42.jpg">
          <a:extLst>
            <a:ext uri="{FF2B5EF4-FFF2-40B4-BE49-F238E27FC236}">
              <a16:creationId xmlns:a16="http://schemas.microsoft.com/office/drawing/2014/main" id="{6A7A2817-907B-4885-9C7B-171C797D0558}"/>
            </a:ext>
          </a:extLst>
        </xdr:cNvPr>
        <xdr:cNvPicPr preferRelativeResize="0"/>
      </xdr:nvPicPr>
      <xdr:blipFill>
        <a:blip xmlns:r="http://schemas.openxmlformats.org/officeDocument/2006/relationships" r:embed="rId30" cstate="print"/>
        <a:stretch>
          <a:fillRect/>
        </a:stretch>
      </xdr:blipFill>
      <xdr:spPr>
        <a:xfrm>
          <a:off x="7277100" y="19110960"/>
          <a:ext cx="2015490" cy="2078355"/>
        </a:xfrm>
        <a:prstGeom prst="rect">
          <a:avLst/>
        </a:prstGeom>
        <a:noFill/>
      </xdr:spPr>
    </xdr:pic>
    <xdr:clientData fLocksWithSheet="0"/>
  </xdr:oneCellAnchor>
  <xdr:oneCellAnchor>
    <xdr:from>
      <xdr:col>8</xdr:col>
      <xdr:colOff>114300</xdr:colOff>
      <xdr:row>233</xdr:row>
      <xdr:rowOff>7621</xdr:rowOff>
    </xdr:from>
    <xdr:ext cx="754380" cy="323690"/>
    <xdr:pic>
      <xdr:nvPicPr>
        <xdr:cNvPr id="177" name="Imagen 176" descr="SiB Colombia">
          <a:extLst>
            <a:ext uri="{FF2B5EF4-FFF2-40B4-BE49-F238E27FC236}">
              <a16:creationId xmlns:a16="http://schemas.microsoft.com/office/drawing/2014/main" id="{B31C5B54-B189-4E12-8A09-8F92D382C35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133807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241</xdr:row>
      <xdr:rowOff>7621</xdr:rowOff>
    </xdr:from>
    <xdr:ext cx="754380" cy="321612"/>
    <xdr:pic>
      <xdr:nvPicPr>
        <xdr:cNvPr id="178" name="Imagen 177" descr="SiB Colombia">
          <a:extLst>
            <a:ext uri="{FF2B5EF4-FFF2-40B4-BE49-F238E27FC236}">
              <a16:creationId xmlns:a16="http://schemas.microsoft.com/office/drawing/2014/main" id="{B6BDB88D-7D87-4F2E-9DF8-5125F5455BF5}"/>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160553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257</xdr:row>
      <xdr:rowOff>7621</xdr:rowOff>
    </xdr:from>
    <xdr:ext cx="754380" cy="323690"/>
    <xdr:pic>
      <xdr:nvPicPr>
        <xdr:cNvPr id="179" name="Imagen 178" descr="SiB Colombia">
          <a:extLst>
            <a:ext uri="{FF2B5EF4-FFF2-40B4-BE49-F238E27FC236}">
              <a16:creationId xmlns:a16="http://schemas.microsoft.com/office/drawing/2014/main" id="{9698AE1F-FF2F-4B61-98C6-389DACF527C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214045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249</xdr:row>
      <xdr:rowOff>7621</xdr:rowOff>
    </xdr:from>
    <xdr:ext cx="754380" cy="323690"/>
    <xdr:pic>
      <xdr:nvPicPr>
        <xdr:cNvPr id="180" name="Imagen 179" descr="SiB Colombia">
          <a:extLst>
            <a:ext uri="{FF2B5EF4-FFF2-40B4-BE49-F238E27FC236}">
              <a16:creationId xmlns:a16="http://schemas.microsoft.com/office/drawing/2014/main" id="{DB25BD78-CAB5-4882-AD82-AB2703444A2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187299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243</xdr:row>
      <xdr:rowOff>8312</xdr:rowOff>
    </xdr:from>
    <xdr:ext cx="514737" cy="508052"/>
    <xdr:pic>
      <xdr:nvPicPr>
        <xdr:cNvPr id="181" name="Imagen 180">
          <a:extLst>
            <a:ext uri="{FF2B5EF4-FFF2-40B4-BE49-F238E27FC236}">
              <a16:creationId xmlns:a16="http://schemas.microsoft.com/office/drawing/2014/main" id="{61EC5CEA-3311-49BF-98DF-75DFBD4A52F5}"/>
            </a:ext>
          </a:extLst>
        </xdr:cNvPr>
        <xdr:cNvPicPr>
          <a:picLocks noChangeAspect="1"/>
        </xdr:cNvPicPr>
      </xdr:nvPicPr>
      <xdr:blipFill>
        <a:blip xmlns:r="http://schemas.openxmlformats.org/officeDocument/2006/relationships" r:embed="rId2"/>
        <a:stretch>
          <a:fillRect/>
        </a:stretch>
      </xdr:blipFill>
      <xdr:spPr>
        <a:xfrm>
          <a:off x="12888190" y="16406552"/>
          <a:ext cx="514737" cy="508052"/>
        </a:xfrm>
        <a:prstGeom prst="rect">
          <a:avLst/>
        </a:prstGeom>
      </xdr:spPr>
    </xdr:pic>
    <xdr:clientData/>
  </xdr:oneCellAnchor>
  <xdr:oneCellAnchor>
    <xdr:from>
      <xdr:col>8</xdr:col>
      <xdr:colOff>114300</xdr:colOff>
      <xdr:row>249</xdr:row>
      <xdr:rowOff>7621</xdr:rowOff>
    </xdr:from>
    <xdr:ext cx="754380" cy="321612"/>
    <xdr:pic>
      <xdr:nvPicPr>
        <xdr:cNvPr id="182" name="Imagen 181" descr="SiB Colombia">
          <a:extLst>
            <a:ext uri="{FF2B5EF4-FFF2-40B4-BE49-F238E27FC236}">
              <a16:creationId xmlns:a16="http://schemas.microsoft.com/office/drawing/2014/main" id="{EC4AD049-2A9C-432C-B893-700512358952}"/>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187299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251</xdr:row>
      <xdr:rowOff>8312</xdr:rowOff>
    </xdr:from>
    <xdr:ext cx="514737" cy="508052"/>
    <xdr:pic>
      <xdr:nvPicPr>
        <xdr:cNvPr id="183" name="Imagen 182">
          <a:extLst>
            <a:ext uri="{FF2B5EF4-FFF2-40B4-BE49-F238E27FC236}">
              <a16:creationId xmlns:a16="http://schemas.microsoft.com/office/drawing/2014/main" id="{E2FE40E8-CA84-402D-9AC3-EDEEE5C6A515}"/>
            </a:ext>
          </a:extLst>
        </xdr:cNvPr>
        <xdr:cNvPicPr>
          <a:picLocks noChangeAspect="1"/>
        </xdr:cNvPicPr>
      </xdr:nvPicPr>
      <xdr:blipFill>
        <a:blip xmlns:r="http://schemas.openxmlformats.org/officeDocument/2006/relationships" r:embed="rId2"/>
        <a:stretch>
          <a:fillRect/>
        </a:stretch>
      </xdr:blipFill>
      <xdr:spPr>
        <a:xfrm>
          <a:off x="12888190" y="19081172"/>
          <a:ext cx="514737" cy="508052"/>
        </a:xfrm>
        <a:prstGeom prst="rect">
          <a:avLst/>
        </a:prstGeom>
      </xdr:spPr>
    </xdr:pic>
    <xdr:clientData/>
  </xdr:oneCellAnchor>
  <xdr:oneCellAnchor>
    <xdr:from>
      <xdr:col>8</xdr:col>
      <xdr:colOff>220980</xdr:colOff>
      <xdr:row>235</xdr:row>
      <xdr:rowOff>7620</xdr:rowOff>
    </xdr:from>
    <xdr:ext cx="514737" cy="508052"/>
    <xdr:pic>
      <xdr:nvPicPr>
        <xdr:cNvPr id="184" name="Imagen 183">
          <a:extLst>
            <a:ext uri="{FF2B5EF4-FFF2-40B4-BE49-F238E27FC236}">
              <a16:creationId xmlns:a16="http://schemas.microsoft.com/office/drawing/2014/main" id="{04EB8964-638A-4FE4-A535-1FCAA14AE7C6}"/>
            </a:ext>
          </a:extLst>
        </xdr:cNvPr>
        <xdr:cNvPicPr>
          <a:picLocks noChangeAspect="1"/>
        </xdr:cNvPicPr>
      </xdr:nvPicPr>
      <xdr:blipFill>
        <a:blip xmlns:r="http://schemas.openxmlformats.org/officeDocument/2006/relationships" r:embed="rId2"/>
        <a:stretch>
          <a:fillRect/>
        </a:stretch>
      </xdr:blipFill>
      <xdr:spPr>
        <a:xfrm>
          <a:off x="12908280" y="13731240"/>
          <a:ext cx="514737" cy="508052"/>
        </a:xfrm>
        <a:prstGeom prst="rect">
          <a:avLst/>
        </a:prstGeom>
      </xdr:spPr>
    </xdr:pic>
    <xdr:clientData/>
  </xdr:oneCellAnchor>
  <xdr:twoCellAnchor editAs="oneCell">
    <xdr:from>
      <xdr:col>8</xdr:col>
      <xdr:colOff>205740</xdr:colOff>
      <xdr:row>259</xdr:row>
      <xdr:rowOff>22860</xdr:rowOff>
    </xdr:from>
    <xdr:to>
      <xdr:col>8</xdr:col>
      <xdr:colOff>723945</xdr:colOff>
      <xdr:row>261</xdr:row>
      <xdr:rowOff>163111</xdr:rowOff>
    </xdr:to>
    <xdr:pic>
      <xdr:nvPicPr>
        <xdr:cNvPr id="185" name="Imagen 184">
          <a:extLst>
            <a:ext uri="{FF2B5EF4-FFF2-40B4-BE49-F238E27FC236}">
              <a16:creationId xmlns:a16="http://schemas.microsoft.com/office/drawing/2014/main" id="{D94C3C5F-E6F1-4423-BA23-EC4E0E01608A}"/>
            </a:ext>
          </a:extLst>
        </xdr:cNvPr>
        <xdr:cNvPicPr>
          <a:picLocks noChangeAspect="1"/>
        </xdr:cNvPicPr>
      </xdr:nvPicPr>
      <xdr:blipFill>
        <a:blip xmlns:r="http://schemas.openxmlformats.org/officeDocument/2006/relationships" r:embed="rId4"/>
        <a:stretch>
          <a:fillRect/>
        </a:stretch>
      </xdr:blipFill>
      <xdr:spPr>
        <a:xfrm>
          <a:off x="12893040" y="21770340"/>
          <a:ext cx="518205" cy="506012"/>
        </a:xfrm>
        <a:prstGeom prst="rect">
          <a:avLst/>
        </a:prstGeom>
      </xdr:spPr>
    </xdr:pic>
    <xdr:clientData/>
  </xdr:twoCellAnchor>
  <xdr:oneCellAnchor>
    <xdr:from>
      <xdr:col>8</xdr:col>
      <xdr:colOff>114300</xdr:colOff>
      <xdr:row>265</xdr:row>
      <xdr:rowOff>7621</xdr:rowOff>
    </xdr:from>
    <xdr:ext cx="754380" cy="323690"/>
    <xdr:pic>
      <xdr:nvPicPr>
        <xdr:cNvPr id="187" name="Imagen 186" descr="SiB Colombia">
          <a:extLst>
            <a:ext uri="{FF2B5EF4-FFF2-40B4-BE49-F238E27FC236}">
              <a16:creationId xmlns:a16="http://schemas.microsoft.com/office/drawing/2014/main" id="{D33173D1-BE61-4FFC-B88A-BB9AA7BCCF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267538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265</xdr:row>
      <xdr:rowOff>7621</xdr:rowOff>
    </xdr:from>
    <xdr:ext cx="754380" cy="321612"/>
    <xdr:pic>
      <xdr:nvPicPr>
        <xdr:cNvPr id="188" name="Imagen 187" descr="SiB Colombia">
          <a:extLst>
            <a:ext uri="{FF2B5EF4-FFF2-40B4-BE49-F238E27FC236}">
              <a16:creationId xmlns:a16="http://schemas.microsoft.com/office/drawing/2014/main" id="{3DA6F1D8-642E-435F-ABD8-E12032A0F8C8}"/>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267538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267</xdr:row>
      <xdr:rowOff>8312</xdr:rowOff>
    </xdr:from>
    <xdr:ext cx="514737" cy="508052"/>
    <xdr:pic>
      <xdr:nvPicPr>
        <xdr:cNvPr id="189" name="Imagen 188">
          <a:extLst>
            <a:ext uri="{FF2B5EF4-FFF2-40B4-BE49-F238E27FC236}">
              <a16:creationId xmlns:a16="http://schemas.microsoft.com/office/drawing/2014/main" id="{C79A4303-B1AA-459C-9987-56C61AA3075D}"/>
            </a:ext>
          </a:extLst>
        </xdr:cNvPr>
        <xdr:cNvPicPr>
          <a:picLocks noChangeAspect="1"/>
        </xdr:cNvPicPr>
      </xdr:nvPicPr>
      <xdr:blipFill>
        <a:blip xmlns:r="http://schemas.openxmlformats.org/officeDocument/2006/relationships" r:embed="rId2"/>
        <a:stretch>
          <a:fillRect/>
        </a:stretch>
      </xdr:blipFill>
      <xdr:spPr>
        <a:xfrm>
          <a:off x="12888190" y="27105032"/>
          <a:ext cx="514737" cy="508052"/>
        </a:xfrm>
        <a:prstGeom prst="rect">
          <a:avLst/>
        </a:prstGeom>
      </xdr:spPr>
    </xdr:pic>
    <xdr:clientData/>
  </xdr:oneCellAnchor>
  <xdr:oneCellAnchor>
    <xdr:from>
      <xdr:col>4</xdr:col>
      <xdr:colOff>144780</xdr:colOff>
      <xdr:row>275</xdr:row>
      <xdr:rowOff>60960</xdr:rowOff>
    </xdr:from>
    <xdr:ext cx="1985010" cy="2047875"/>
    <xdr:pic>
      <xdr:nvPicPr>
        <xdr:cNvPr id="190" name="image77.jpg">
          <a:extLst>
            <a:ext uri="{FF2B5EF4-FFF2-40B4-BE49-F238E27FC236}">
              <a16:creationId xmlns:a16="http://schemas.microsoft.com/office/drawing/2014/main" id="{C8F26A1F-AA4F-4A23-8BD6-348701F142DF}"/>
            </a:ext>
          </a:extLst>
        </xdr:cNvPr>
        <xdr:cNvPicPr preferRelativeResize="0"/>
      </xdr:nvPicPr>
      <xdr:blipFill>
        <a:blip xmlns:r="http://schemas.openxmlformats.org/officeDocument/2006/relationships" r:embed="rId31" cstate="print"/>
        <a:stretch>
          <a:fillRect/>
        </a:stretch>
      </xdr:blipFill>
      <xdr:spPr>
        <a:xfrm>
          <a:off x="7315200" y="35181540"/>
          <a:ext cx="1985010" cy="2047875"/>
        </a:xfrm>
        <a:prstGeom prst="rect">
          <a:avLst/>
        </a:prstGeom>
        <a:noFill/>
      </xdr:spPr>
    </xdr:pic>
    <xdr:clientData fLocksWithSheet="0"/>
  </xdr:oneCellAnchor>
  <xdr:oneCellAnchor>
    <xdr:from>
      <xdr:col>4</xdr:col>
      <xdr:colOff>114300</xdr:colOff>
      <xdr:row>283</xdr:row>
      <xdr:rowOff>83820</xdr:rowOff>
    </xdr:from>
    <xdr:ext cx="1977390" cy="2002155"/>
    <xdr:pic>
      <xdr:nvPicPr>
        <xdr:cNvPr id="191" name="image46.jpg">
          <a:extLst>
            <a:ext uri="{FF2B5EF4-FFF2-40B4-BE49-F238E27FC236}">
              <a16:creationId xmlns:a16="http://schemas.microsoft.com/office/drawing/2014/main" id="{949F1263-B8C5-4444-B8B9-022A4FB6FBAE}"/>
            </a:ext>
          </a:extLst>
        </xdr:cNvPr>
        <xdr:cNvPicPr preferRelativeResize="0"/>
      </xdr:nvPicPr>
      <xdr:blipFill>
        <a:blip xmlns:r="http://schemas.openxmlformats.org/officeDocument/2006/relationships" r:embed="rId32" cstate="print"/>
        <a:stretch>
          <a:fillRect/>
        </a:stretch>
      </xdr:blipFill>
      <xdr:spPr>
        <a:xfrm>
          <a:off x="7284720" y="37879020"/>
          <a:ext cx="1977390" cy="2002155"/>
        </a:xfrm>
        <a:prstGeom prst="rect">
          <a:avLst/>
        </a:prstGeom>
        <a:noFill/>
      </xdr:spPr>
    </xdr:pic>
    <xdr:clientData fLocksWithSheet="0"/>
  </xdr:oneCellAnchor>
  <xdr:oneCellAnchor>
    <xdr:from>
      <xdr:col>4</xdr:col>
      <xdr:colOff>99060</xdr:colOff>
      <xdr:row>291</xdr:row>
      <xdr:rowOff>91440</xdr:rowOff>
    </xdr:from>
    <xdr:ext cx="1962150" cy="2002155"/>
    <xdr:pic>
      <xdr:nvPicPr>
        <xdr:cNvPr id="192" name="image47.jpg">
          <a:extLst>
            <a:ext uri="{FF2B5EF4-FFF2-40B4-BE49-F238E27FC236}">
              <a16:creationId xmlns:a16="http://schemas.microsoft.com/office/drawing/2014/main" id="{88382620-04EF-4301-B659-79CD73130131}"/>
            </a:ext>
          </a:extLst>
        </xdr:cNvPr>
        <xdr:cNvPicPr preferRelativeResize="0"/>
      </xdr:nvPicPr>
      <xdr:blipFill>
        <a:blip xmlns:r="http://schemas.openxmlformats.org/officeDocument/2006/relationships" r:embed="rId33" cstate="print"/>
        <a:stretch>
          <a:fillRect/>
        </a:stretch>
      </xdr:blipFill>
      <xdr:spPr>
        <a:xfrm>
          <a:off x="7269480" y="40561260"/>
          <a:ext cx="1962150" cy="2002155"/>
        </a:xfrm>
        <a:prstGeom prst="rect">
          <a:avLst/>
        </a:prstGeom>
        <a:noFill/>
      </xdr:spPr>
    </xdr:pic>
    <xdr:clientData fLocksWithSheet="0"/>
  </xdr:oneCellAnchor>
  <xdr:oneCellAnchor>
    <xdr:from>
      <xdr:col>4</xdr:col>
      <xdr:colOff>83820</xdr:colOff>
      <xdr:row>299</xdr:row>
      <xdr:rowOff>91440</xdr:rowOff>
    </xdr:from>
    <xdr:ext cx="1992630" cy="1986915"/>
    <xdr:pic>
      <xdr:nvPicPr>
        <xdr:cNvPr id="193" name="image54.jpg">
          <a:extLst>
            <a:ext uri="{FF2B5EF4-FFF2-40B4-BE49-F238E27FC236}">
              <a16:creationId xmlns:a16="http://schemas.microsoft.com/office/drawing/2014/main" id="{3B595F23-B80B-46F1-91AC-AFB33A8A265C}"/>
            </a:ext>
          </a:extLst>
        </xdr:cNvPr>
        <xdr:cNvPicPr preferRelativeResize="0"/>
      </xdr:nvPicPr>
      <xdr:blipFill>
        <a:blip xmlns:r="http://schemas.openxmlformats.org/officeDocument/2006/relationships" r:embed="rId34" cstate="print"/>
        <a:stretch>
          <a:fillRect/>
        </a:stretch>
      </xdr:blipFill>
      <xdr:spPr>
        <a:xfrm>
          <a:off x="7254240" y="43235880"/>
          <a:ext cx="1992630" cy="1986915"/>
        </a:xfrm>
        <a:prstGeom prst="rect">
          <a:avLst/>
        </a:prstGeom>
        <a:noFill/>
      </xdr:spPr>
    </xdr:pic>
    <xdr:clientData fLocksWithSheet="0"/>
  </xdr:oneCellAnchor>
  <xdr:oneCellAnchor>
    <xdr:from>
      <xdr:col>4</xdr:col>
      <xdr:colOff>137160</xdr:colOff>
      <xdr:row>315</xdr:row>
      <xdr:rowOff>137160</xdr:rowOff>
    </xdr:from>
    <xdr:ext cx="1878330" cy="1903095"/>
    <xdr:pic>
      <xdr:nvPicPr>
        <xdr:cNvPr id="195" name="image49.jpg">
          <a:extLst>
            <a:ext uri="{FF2B5EF4-FFF2-40B4-BE49-F238E27FC236}">
              <a16:creationId xmlns:a16="http://schemas.microsoft.com/office/drawing/2014/main" id="{25CBD24B-C0EC-404B-BCC8-3815BA883E24}"/>
            </a:ext>
          </a:extLst>
        </xdr:cNvPr>
        <xdr:cNvPicPr preferRelativeResize="0"/>
      </xdr:nvPicPr>
      <xdr:blipFill>
        <a:blip xmlns:r="http://schemas.openxmlformats.org/officeDocument/2006/relationships" r:embed="rId35" cstate="print"/>
        <a:stretch>
          <a:fillRect/>
        </a:stretch>
      </xdr:blipFill>
      <xdr:spPr>
        <a:xfrm>
          <a:off x="7307580" y="48630840"/>
          <a:ext cx="1878330" cy="1903095"/>
        </a:xfrm>
        <a:prstGeom prst="rect">
          <a:avLst/>
        </a:prstGeom>
        <a:noFill/>
      </xdr:spPr>
    </xdr:pic>
    <xdr:clientData fLocksWithSheet="0"/>
  </xdr:oneCellAnchor>
  <xdr:oneCellAnchor>
    <xdr:from>
      <xdr:col>8</xdr:col>
      <xdr:colOff>114300</xdr:colOff>
      <xdr:row>281</xdr:row>
      <xdr:rowOff>7621</xdr:rowOff>
    </xdr:from>
    <xdr:ext cx="754380" cy="323690"/>
    <xdr:pic>
      <xdr:nvPicPr>
        <xdr:cNvPr id="197" name="Imagen 196" descr="SiB Colombia">
          <a:extLst>
            <a:ext uri="{FF2B5EF4-FFF2-40B4-BE49-F238E27FC236}">
              <a16:creationId xmlns:a16="http://schemas.microsoft.com/office/drawing/2014/main" id="{61C2C56E-D6C3-4E98-A3AB-E8B63A76518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374523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273</xdr:row>
      <xdr:rowOff>7621</xdr:rowOff>
    </xdr:from>
    <xdr:ext cx="754380" cy="323690"/>
    <xdr:pic>
      <xdr:nvPicPr>
        <xdr:cNvPr id="198" name="Imagen 197" descr="SiB Colombia">
          <a:extLst>
            <a:ext uri="{FF2B5EF4-FFF2-40B4-BE49-F238E27FC236}">
              <a16:creationId xmlns:a16="http://schemas.microsoft.com/office/drawing/2014/main" id="{806D4AEE-B28A-4161-A2FF-9D3E0121CC0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347776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273</xdr:row>
      <xdr:rowOff>7621</xdr:rowOff>
    </xdr:from>
    <xdr:ext cx="754380" cy="321612"/>
    <xdr:pic>
      <xdr:nvPicPr>
        <xdr:cNvPr id="199" name="Imagen 198" descr="SiB Colombia">
          <a:extLst>
            <a:ext uri="{FF2B5EF4-FFF2-40B4-BE49-F238E27FC236}">
              <a16:creationId xmlns:a16="http://schemas.microsoft.com/office/drawing/2014/main" id="{C78E02AA-E58E-4144-92BE-2D6D1CF0B0B7}"/>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347776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275</xdr:row>
      <xdr:rowOff>8312</xdr:rowOff>
    </xdr:from>
    <xdr:ext cx="514737" cy="508052"/>
    <xdr:pic>
      <xdr:nvPicPr>
        <xdr:cNvPr id="200" name="Imagen 199">
          <a:extLst>
            <a:ext uri="{FF2B5EF4-FFF2-40B4-BE49-F238E27FC236}">
              <a16:creationId xmlns:a16="http://schemas.microsoft.com/office/drawing/2014/main" id="{4A872272-6D45-4219-90D4-1957328F36C5}"/>
            </a:ext>
          </a:extLst>
        </xdr:cNvPr>
        <xdr:cNvPicPr>
          <a:picLocks noChangeAspect="1"/>
        </xdr:cNvPicPr>
      </xdr:nvPicPr>
      <xdr:blipFill>
        <a:blip xmlns:r="http://schemas.openxmlformats.org/officeDocument/2006/relationships" r:embed="rId2"/>
        <a:stretch>
          <a:fillRect/>
        </a:stretch>
      </xdr:blipFill>
      <xdr:spPr>
        <a:xfrm>
          <a:off x="12888190" y="35128892"/>
          <a:ext cx="514737" cy="508052"/>
        </a:xfrm>
        <a:prstGeom prst="rect">
          <a:avLst/>
        </a:prstGeom>
      </xdr:spPr>
    </xdr:pic>
    <xdr:clientData/>
  </xdr:oneCellAnchor>
  <xdr:oneCellAnchor>
    <xdr:from>
      <xdr:col>8</xdr:col>
      <xdr:colOff>114300</xdr:colOff>
      <xdr:row>289</xdr:row>
      <xdr:rowOff>7621</xdr:rowOff>
    </xdr:from>
    <xdr:ext cx="754380" cy="321612"/>
    <xdr:pic>
      <xdr:nvPicPr>
        <xdr:cNvPr id="201" name="Imagen 200" descr="SiB Colombia">
          <a:extLst>
            <a:ext uri="{FF2B5EF4-FFF2-40B4-BE49-F238E27FC236}">
              <a16:creationId xmlns:a16="http://schemas.microsoft.com/office/drawing/2014/main" id="{19AE8479-1A85-41B0-A64D-18C350576F4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401269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305</xdr:row>
      <xdr:rowOff>7621</xdr:rowOff>
    </xdr:from>
    <xdr:ext cx="754380" cy="323690"/>
    <xdr:pic>
      <xdr:nvPicPr>
        <xdr:cNvPr id="202" name="Imagen 201" descr="SiB Colombia">
          <a:extLst>
            <a:ext uri="{FF2B5EF4-FFF2-40B4-BE49-F238E27FC236}">
              <a16:creationId xmlns:a16="http://schemas.microsoft.com/office/drawing/2014/main" id="{64702C37-43BF-42EF-8B5B-CB69E956B8A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454761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297</xdr:row>
      <xdr:rowOff>7621</xdr:rowOff>
    </xdr:from>
    <xdr:ext cx="754380" cy="323690"/>
    <xdr:pic>
      <xdr:nvPicPr>
        <xdr:cNvPr id="203" name="Imagen 202" descr="SiB Colombia">
          <a:extLst>
            <a:ext uri="{FF2B5EF4-FFF2-40B4-BE49-F238E27FC236}">
              <a16:creationId xmlns:a16="http://schemas.microsoft.com/office/drawing/2014/main" id="{9C7F6CB6-2738-4C4D-A58F-3CFAB844FEE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428015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291</xdr:row>
      <xdr:rowOff>8312</xdr:rowOff>
    </xdr:from>
    <xdr:ext cx="514737" cy="508052"/>
    <xdr:pic>
      <xdr:nvPicPr>
        <xdr:cNvPr id="204" name="Imagen 203">
          <a:extLst>
            <a:ext uri="{FF2B5EF4-FFF2-40B4-BE49-F238E27FC236}">
              <a16:creationId xmlns:a16="http://schemas.microsoft.com/office/drawing/2014/main" id="{8E6F7E86-AC86-4BE0-B5CA-585AA918EF9F}"/>
            </a:ext>
          </a:extLst>
        </xdr:cNvPr>
        <xdr:cNvPicPr>
          <a:picLocks noChangeAspect="1"/>
        </xdr:cNvPicPr>
      </xdr:nvPicPr>
      <xdr:blipFill>
        <a:blip xmlns:r="http://schemas.openxmlformats.org/officeDocument/2006/relationships" r:embed="rId2"/>
        <a:stretch>
          <a:fillRect/>
        </a:stretch>
      </xdr:blipFill>
      <xdr:spPr>
        <a:xfrm>
          <a:off x="12888190" y="40478132"/>
          <a:ext cx="514737" cy="508052"/>
        </a:xfrm>
        <a:prstGeom prst="rect">
          <a:avLst/>
        </a:prstGeom>
      </xdr:spPr>
    </xdr:pic>
    <xdr:clientData/>
  </xdr:oneCellAnchor>
  <xdr:oneCellAnchor>
    <xdr:from>
      <xdr:col>8</xdr:col>
      <xdr:colOff>114300</xdr:colOff>
      <xdr:row>297</xdr:row>
      <xdr:rowOff>7621</xdr:rowOff>
    </xdr:from>
    <xdr:ext cx="754380" cy="321612"/>
    <xdr:pic>
      <xdr:nvPicPr>
        <xdr:cNvPr id="205" name="Imagen 204" descr="SiB Colombia">
          <a:extLst>
            <a:ext uri="{FF2B5EF4-FFF2-40B4-BE49-F238E27FC236}">
              <a16:creationId xmlns:a16="http://schemas.microsoft.com/office/drawing/2014/main" id="{EC1699A8-B539-4CAB-99ED-4A6508AC1A24}"/>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428015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299</xdr:row>
      <xdr:rowOff>8312</xdr:rowOff>
    </xdr:from>
    <xdr:ext cx="514737" cy="508052"/>
    <xdr:pic>
      <xdr:nvPicPr>
        <xdr:cNvPr id="206" name="Imagen 205">
          <a:extLst>
            <a:ext uri="{FF2B5EF4-FFF2-40B4-BE49-F238E27FC236}">
              <a16:creationId xmlns:a16="http://schemas.microsoft.com/office/drawing/2014/main" id="{D85A0111-A85B-4F68-9622-AAF82A465F28}"/>
            </a:ext>
          </a:extLst>
        </xdr:cNvPr>
        <xdr:cNvPicPr>
          <a:picLocks noChangeAspect="1"/>
        </xdr:cNvPicPr>
      </xdr:nvPicPr>
      <xdr:blipFill>
        <a:blip xmlns:r="http://schemas.openxmlformats.org/officeDocument/2006/relationships" r:embed="rId2"/>
        <a:stretch>
          <a:fillRect/>
        </a:stretch>
      </xdr:blipFill>
      <xdr:spPr>
        <a:xfrm>
          <a:off x="12888190" y="43152752"/>
          <a:ext cx="514737" cy="508052"/>
        </a:xfrm>
        <a:prstGeom prst="rect">
          <a:avLst/>
        </a:prstGeom>
      </xdr:spPr>
    </xdr:pic>
    <xdr:clientData/>
  </xdr:oneCellAnchor>
  <xdr:oneCellAnchor>
    <xdr:from>
      <xdr:col>8</xdr:col>
      <xdr:colOff>114300</xdr:colOff>
      <xdr:row>313</xdr:row>
      <xdr:rowOff>7621</xdr:rowOff>
    </xdr:from>
    <xdr:ext cx="754380" cy="321612"/>
    <xdr:pic>
      <xdr:nvPicPr>
        <xdr:cNvPr id="207" name="Imagen 206" descr="SiB Colombia">
          <a:extLst>
            <a:ext uri="{FF2B5EF4-FFF2-40B4-BE49-F238E27FC236}">
              <a16:creationId xmlns:a16="http://schemas.microsoft.com/office/drawing/2014/main" id="{21962759-39E6-4B93-80EF-F29E4D35344C}"/>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801600" y="481507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315</xdr:row>
      <xdr:rowOff>8312</xdr:rowOff>
    </xdr:from>
    <xdr:ext cx="514737" cy="508052"/>
    <xdr:pic>
      <xdr:nvPicPr>
        <xdr:cNvPr id="209" name="Imagen 208">
          <a:extLst>
            <a:ext uri="{FF2B5EF4-FFF2-40B4-BE49-F238E27FC236}">
              <a16:creationId xmlns:a16="http://schemas.microsoft.com/office/drawing/2014/main" id="{12615FE5-C2C1-4D7A-9F5F-33B20D1C6CED}"/>
            </a:ext>
          </a:extLst>
        </xdr:cNvPr>
        <xdr:cNvPicPr>
          <a:picLocks noChangeAspect="1"/>
        </xdr:cNvPicPr>
      </xdr:nvPicPr>
      <xdr:blipFill>
        <a:blip xmlns:r="http://schemas.openxmlformats.org/officeDocument/2006/relationships" r:embed="rId2"/>
        <a:stretch>
          <a:fillRect/>
        </a:stretch>
      </xdr:blipFill>
      <xdr:spPr>
        <a:xfrm>
          <a:off x="12888190" y="48501992"/>
          <a:ext cx="514737" cy="508052"/>
        </a:xfrm>
        <a:prstGeom prst="rect">
          <a:avLst/>
        </a:prstGeom>
      </xdr:spPr>
    </xdr:pic>
    <xdr:clientData/>
  </xdr:oneCellAnchor>
  <xdr:oneCellAnchor>
    <xdr:from>
      <xdr:col>8</xdr:col>
      <xdr:colOff>198120</xdr:colOff>
      <xdr:row>307</xdr:row>
      <xdr:rowOff>7620</xdr:rowOff>
    </xdr:from>
    <xdr:ext cx="514737" cy="508052"/>
    <xdr:pic>
      <xdr:nvPicPr>
        <xdr:cNvPr id="212" name="Imagen 211">
          <a:extLst>
            <a:ext uri="{FF2B5EF4-FFF2-40B4-BE49-F238E27FC236}">
              <a16:creationId xmlns:a16="http://schemas.microsoft.com/office/drawing/2014/main" id="{DB1A6990-617D-4A13-AB76-C347ABF4E170}"/>
            </a:ext>
          </a:extLst>
        </xdr:cNvPr>
        <xdr:cNvPicPr>
          <a:picLocks noChangeAspect="1"/>
        </xdr:cNvPicPr>
      </xdr:nvPicPr>
      <xdr:blipFill>
        <a:blip xmlns:r="http://schemas.openxmlformats.org/officeDocument/2006/relationships" r:embed="rId2"/>
        <a:stretch>
          <a:fillRect/>
        </a:stretch>
      </xdr:blipFill>
      <xdr:spPr>
        <a:xfrm>
          <a:off x="12885420" y="45826680"/>
          <a:ext cx="514737" cy="508052"/>
        </a:xfrm>
        <a:prstGeom prst="rect">
          <a:avLst/>
        </a:prstGeom>
      </xdr:spPr>
    </xdr:pic>
    <xdr:clientData/>
  </xdr:oneCellAnchor>
  <xdr:oneCellAnchor>
    <xdr:from>
      <xdr:col>8</xdr:col>
      <xdr:colOff>213360</xdr:colOff>
      <xdr:row>283</xdr:row>
      <xdr:rowOff>15240</xdr:rowOff>
    </xdr:from>
    <xdr:ext cx="514737" cy="508052"/>
    <xdr:pic>
      <xdr:nvPicPr>
        <xdr:cNvPr id="213" name="Imagen 212">
          <a:extLst>
            <a:ext uri="{FF2B5EF4-FFF2-40B4-BE49-F238E27FC236}">
              <a16:creationId xmlns:a16="http://schemas.microsoft.com/office/drawing/2014/main" id="{0669D3CA-08E3-49FB-868A-34C8FD862267}"/>
            </a:ext>
          </a:extLst>
        </xdr:cNvPr>
        <xdr:cNvPicPr>
          <a:picLocks noChangeAspect="1"/>
        </xdr:cNvPicPr>
      </xdr:nvPicPr>
      <xdr:blipFill>
        <a:blip xmlns:r="http://schemas.openxmlformats.org/officeDocument/2006/relationships" r:embed="rId2"/>
        <a:stretch>
          <a:fillRect/>
        </a:stretch>
      </xdr:blipFill>
      <xdr:spPr>
        <a:xfrm>
          <a:off x="12900660" y="37810440"/>
          <a:ext cx="514737" cy="508052"/>
        </a:xfrm>
        <a:prstGeom prst="rect">
          <a:avLst/>
        </a:prstGeom>
      </xdr:spPr>
    </xdr:pic>
    <xdr:clientData/>
  </xdr:oneCellAnchor>
  <xdr:oneCellAnchor>
    <xdr:from>
      <xdr:col>4</xdr:col>
      <xdr:colOff>99060</xdr:colOff>
      <xdr:row>2</xdr:row>
      <xdr:rowOff>53340</xdr:rowOff>
    </xdr:from>
    <xdr:ext cx="1992630" cy="2040255"/>
    <xdr:pic>
      <xdr:nvPicPr>
        <xdr:cNvPr id="2" name="image160.jpg">
          <a:extLst>
            <a:ext uri="{FF2B5EF4-FFF2-40B4-BE49-F238E27FC236}">
              <a16:creationId xmlns:a16="http://schemas.microsoft.com/office/drawing/2014/main" id="{A973DBAE-3FB3-4422-B298-AD83D43803D2}"/>
            </a:ext>
          </a:extLst>
        </xdr:cNvPr>
        <xdr:cNvPicPr preferRelativeResize="0"/>
      </xdr:nvPicPr>
      <xdr:blipFill>
        <a:blip xmlns:r="http://schemas.openxmlformats.org/officeDocument/2006/relationships" r:embed="rId36" cstate="print"/>
        <a:stretch>
          <a:fillRect/>
        </a:stretch>
      </xdr:blipFill>
      <xdr:spPr>
        <a:xfrm>
          <a:off x="7269480" y="419100"/>
          <a:ext cx="1992630" cy="2040255"/>
        </a:xfrm>
        <a:prstGeom prst="rect">
          <a:avLst/>
        </a:prstGeom>
        <a:noFill/>
      </xdr:spPr>
    </xdr:pic>
    <xdr:clientData fLocksWithSheet="0"/>
  </xdr:oneCellAnchor>
  <xdr:oneCellAnchor>
    <xdr:from>
      <xdr:col>8</xdr:col>
      <xdr:colOff>114300</xdr:colOff>
      <xdr:row>0</xdr:row>
      <xdr:rowOff>7621</xdr:rowOff>
    </xdr:from>
    <xdr:ext cx="754380" cy="323690"/>
    <xdr:pic>
      <xdr:nvPicPr>
        <xdr:cNvPr id="3" name="Imagen 2" descr="SiB Colombia">
          <a:extLst>
            <a:ext uri="{FF2B5EF4-FFF2-40B4-BE49-F238E27FC236}">
              <a16:creationId xmlns:a16="http://schemas.microsoft.com/office/drawing/2014/main" id="{E8237365-A99F-4AA2-B4CF-6345FB3B0B6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763500" y="1042339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0</xdr:row>
      <xdr:rowOff>7621</xdr:rowOff>
    </xdr:from>
    <xdr:ext cx="754380" cy="321612"/>
    <xdr:pic>
      <xdr:nvPicPr>
        <xdr:cNvPr id="4" name="Imagen 3" descr="SiB Colombia">
          <a:extLst>
            <a:ext uri="{FF2B5EF4-FFF2-40B4-BE49-F238E27FC236}">
              <a16:creationId xmlns:a16="http://schemas.microsoft.com/office/drawing/2014/main" id="{597C5BBE-3F73-40FE-8A32-A1F36D6BE56B}"/>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9080" b="28014"/>
        <a:stretch/>
      </xdr:blipFill>
      <xdr:spPr bwMode="auto">
        <a:xfrm>
          <a:off x="12763500" y="1042339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xdr:row>
      <xdr:rowOff>8312</xdr:rowOff>
    </xdr:from>
    <xdr:ext cx="514737" cy="508052"/>
    <xdr:pic>
      <xdr:nvPicPr>
        <xdr:cNvPr id="101" name="Imagen 100">
          <a:extLst>
            <a:ext uri="{FF2B5EF4-FFF2-40B4-BE49-F238E27FC236}">
              <a16:creationId xmlns:a16="http://schemas.microsoft.com/office/drawing/2014/main" id="{0D12FA4B-3129-45AF-ADB0-C7A20F13C3A8}"/>
            </a:ext>
          </a:extLst>
        </xdr:cNvPr>
        <xdr:cNvPicPr>
          <a:picLocks noChangeAspect="1"/>
        </xdr:cNvPicPr>
      </xdr:nvPicPr>
      <xdr:blipFill>
        <a:blip xmlns:r="http://schemas.openxmlformats.org/officeDocument/2006/relationships" r:embed="rId2"/>
        <a:stretch>
          <a:fillRect/>
        </a:stretch>
      </xdr:blipFill>
      <xdr:spPr>
        <a:xfrm>
          <a:off x="12850090" y="104600432"/>
          <a:ext cx="514737" cy="508052"/>
        </a:xfrm>
        <a:prstGeom prst="rect">
          <a:avLst/>
        </a:prstGeom>
      </xdr:spPr>
    </xdr:pic>
    <xdr:clientData/>
  </xdr:oneCellAnchor>
  <xdr:oneCellAnchor>
    <xdr:from>
      <xdr:col>4</xdr:col>
      <xdr:colOff>91440</xdr:colOff>
      <xdr:row>26</xdr:row>
      <xdr:rowOff>83820</xdr:rowOff>
    </xdr:from>
    <xdr:ext cx="2007870" cy="2009775"/>
    <xdr:pic>
      <xdr:nvPicPr>
        <xdr:cNvPr id="102" name="image158.jpg">
          <a:extLst>
            <a:ext uri="{FF2B5EF4-FFF2-40B4-BE49-F238E27FC236}">
              <a16:creationId xmlns:a16="http://schemas.microsoft.com/office/drawing/2014/main" id="{316DB9D6-D861-4470-80CF-2FB4EF1AE965}"/>
            </a:ext>
          </a:extLst>
        </xdr:cNvPr>
        <xdr:cNvPicPr preferRelativeResize="0"/>
      </xdr:nvPicPr>
      <xdr:blipFill>
        <a:blip xmlns:r="http://schemas.openxmlformats.org/officeDocument/2006/relationships" r:embed="rId37" cstate="print"/>
        <a:stretch>
          <a:fillRect/>
        </a:stretch>
      </xdr:blipFill>
      <xdr:spPr>
        <a:xfrm>
          <a:off x="7261860" y="8564880"/>
          <a:ext cx="2007870" cy="2009775"/>
        </a:xfrm>
        <a:prstGeom prst="rect">
          <a:avLst/>
        </a:prstGeom>
        <a:noFill/>
      </xdr:spPr>
    </xdr:pic>
    <xdr:clientData fLocksWithSheet="0"/>
  </xdr:oneCellAnchor>
  <xdr:oneCellAnchor>
    <xdr:from>
      <xdr:col>8</xdr:col>
      <xdr:colOff>114300</xdr:colOff>
      <xdr:row>24</xdr:row>
      <xdr:rowOff>7621</xdr:rowOff>
    </xdr:from>
    <xdr:ext cx="754380" cy="323690"/>
    <xdr:pic>
      <xdr:nvPicPr>
        <xdr:cNvPr id="103" name="Imagen 102" descr="SiB Colombia">
          <a:extLst>
            <a:ext uri="{FF2B5EF4-FFF2-40B4-BE49-F238E27FC236}">
              <a16:creationId xmlns:a16="http://schemas.microsoft.com/office/drawing/2014/main" id="{A44CFC34-5E16-4233-8B22-31D1722000A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763500" y="1069619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213360</xdr:colOff>
      <xdr:row>26</xdr:row>
      <xdr:rowOff>7620</xdr:rowOff>
    </xdr:from>
    <xdr:ext cx="514737" cy="508052"/>
    <xdr:pic>
      <xdr:nvPicPr>
        <xdr:cNvPr id="104" name="Imagen 103">
          <a:extLst>
            <a:ext uri="{FF2B5EF4-FFF2-40B4-BE49-F238E27FC236}">
              <a16:creationId xmlns:a16="http://schemas.microsoft.com/office/drawing/2014/main" id="{D89D4FE4-B105-4824-B2A0-33C69C028967}"/>
            </a:ext>
          </a:extLst>
        </xdr:cNvPr>
        <xdr:cNvPicPr>
          <a:picLocks noChangeAspect="1"/>
        </xdr:cNvPicPr>
      </xdr:nvPicPr>
      <xdr:blipFill>
        <a:blip xmlns:r="http://schemas.openxmlformats.org/officeDocument/2006/relationships" r:embed="rId2"/>
        <a:stretch>
          <a:fillRect/>
        </a:stretch>
      </xdr:blipFill>
      <xdr:spPr>
        <a:xfrm>
          <a:off x="12862560" y="107327700"/>
          <a:ext cx="514737" cy="508052"/>
        </a:xfrm>
        <a:prstGeom prst="rect">
          <a:avLst/>
        </a:prstGeom>
      </xdr:spPr>
    </xdr:pic>
    <xdr:clientData/>
  </xdr:oneCellAnchor>
  <xdr:twoCellAnchor editAs="oneCell">
    <xdr:from>
      <xdr:col>4</xdr:col>
      <xdr:colOff>141516</xdr:colOff>
      <xdr:row>307</xdr:row>
      <xdr:rowOff>119743</xdr:rowOff>
    </xdr:from>
    <xdr:to>
      <xdr:col>4</xdr:col>
      <xdr:colOff>2004658</xdr:colOff>
      <xdr:row>311</xdr:row>
      <xdr:rowOff>1338943</xdr:rowOff>
    </xdr:to>
    <xdr:pic>
      <xdr:nvPicPr>
        <xdr:cNvPr id="5" name="Imagen 4">
          <a:extLst>
            <a:ext uri="{FF2B5EF4-FFF2-40B4-BE49-F238E27FC236}">
              <a16:creationId xmlns:a16="http://schemas.microsoft.com/office/drawing/2014/main" id="{CB74288A-8D57-ECF7-F33F-E98068D79F8C}"/>
            </a:ext>
          </a:extLst>
        </xdr:cNvPr>
        <xdr:cNvPicPr>
          <a:picLocks noChangeAspect="1"/>
        </xdr:cNvPicPr>
      </xdr:nvPicPr>
      <xdr:blipFill>
        <a:blip xmlns:r="http://schemas.openxmlformats.org/officeDocument/2006/relationships" r:embed="rId38"/>
        <a:stretch>
          <a:fillRect/>
        </a:stretch>
      </xdr:blipFill>
      <xdr:spPr>
        <a:xfrm>
          <a:off x="7315202" y="105537000"/>
          <a:ext cx="1863142" cy="1970314"/>
        </a:xfrm>
        <a:prstGeom prst="rect">
          <a:avLst/>
        </a:prstGeom>
      </xdr:spPr>
    </xdr:pic>
    <xdr:clientData/>
  </xdr:twoCellAnchor>
  <xdr:twoCellAnchor editAs="oneCell">
    <xdr:from>
      <xdr:col>4</xdr:col>
      <xdr:colOff>163286</xdr:colOff>
      <xdr:row>179</xdr:row>
      <xdr:rowOff>65315</xdr:rowOff>
    </xdr:from>
    <xdr:to>
      <xdr:col>4</xdr:col>
      <xdr:colOff>2027826</xdr:colOff>
      <xdr:row>183</xdr:row>
      <xdr:rowOff>1328058</xdr:rowOff>
    </xdr:to>
    <xdr:pic>
      <xdr:nvPicPr>
        <xdr:cNvPr id="14" name="Imagen 13">
          <a:extLst>
            <a:ext uri="{FF2B5EF4-FFF2-40B4-BE49-F238E27FC236}">
              <a16:creationId xmlns:a16="http://schemas.microsoft.com/office/drawing/2014/main" id="{E06483AA-C001-8B01-0326-245D4BB45B67}"/>
            </a:ext>
          </a:extLst>
        </xdr:cNvPr>
        <xdr:cNvPicPr>
          <a:picLocks noChangeAspect="1"/>
        </xdr:cNvPicPr>
      </xdr:nvPicPr>
      <xdr:blipFill>
        <a:blip xmlns:r="http://schemas.openxmlformats.org/officeDocument/2006/relationships" r:embed="rId39"/>
        <a:stretch>
          <a:fillRect/>
        </a:stretch>
      </xdr:blipFill>
      <xdr:spPr>
        <a:xfrm>
          <a:off x="7336972" y="61145058"/>
          <a:ext cx="1864540" cy="2013857"/>
        </a:xfrm>
        <a:prstGeom prst="rect">
          <a:avLst/>
        </a:prstGeom>
      </xdr:spPr>
    </xdr:pic>
    <xdr:clientData/>
  </xdr:twoCellAnchor>
  <xdr:twoCellAnchor editAs="oneCell">
    <xdr:from>
      <xdr:col>4</xdr:col>
      <xdr:colOff>87086</xdr:colOff>
      <xdr:row>188</xdr:row>
      <xdr:rowOff>10887</xdr:rowOff>
    </xdr:from>
    <xdr:to>
      <xdr:col>4</xdr:col>
      <xdr:colOff>2111829</xdr:colOff>
      <xdr:row>191</xdr:row>
      <xdr:rowOff>1165127</xdr:rowOff>
    </xdr:to>
    <xdr:pic>
      <xdr:nvPicPr>
        <xdr:cNvPr id="105" name="Imagen 104">
          <a:extLst>
            <a:ext uri="{FF2B5EF4-FFF2-40B4-BE49-F238E27FC236}">
              <a16:creationId xmlns:a16="http://schemas.microsoft.com/office/drawing/2014/main" id="{54003DB1-57F9-2F39-BCC2-10B64C4BF1BC}"/>
            </a:ext>
          </a:extLst>
        </xdr:cNvPr>
        <xdr:cNvPicPr>
          <a:picLocks noChangeAspect="1"/>
        </xdr:cNvPicPr>
      </xdr:nvPicPr>
      <xdr:blipFill>
        <a:blip xmlns:r="http://schemas.openxmlformats.org/officeDocument/2006/relationships" r:embed="rId40"/>
        <a:stretch>
          <a:fillRect/>
        </a:stretch>
      </xdr:blipFill>
      <xdr:spPr>
        <a:xfrm>
          <a:off x="7260772" y="64040658"/>
          <a:ext cx="2024743" cy="1720298"/>
        </a:xfrm>
        <a:prstGeom prst="rect">
          <a:avLst/>
        </a:prstGeom>
      </xdr:spPr>
    </xdr:pic>
    <xdr:clientData/>
  </xdr:twoCellAnchor>
  <xdr:twoCellAnchor editAs="oneCell">
    <xdr:from>
      <xdr:col>4</xdr:col>
      <xdr:colOff>108858</xdr:colOff>
      <xdr:row>211</xdr:row>
      <xdr:rowOff>174172</xdr:rowOff>
    </xdr:from>
    <xdr:to>
      <xdr:col>4</xdr:col>
      <xdr:colOff>2096319</xdr:colOff>
      <xdr:row>215</xdr:row>
      <xdr:rowOff>1240972</xdr:rowOff>
    </xdr:to>
    <xdr:pic>
      <xdr:nvPicPr>
        <xdr:cNvPr id="106" name="Imagen 105">
          <a:extLst>
            <a:ext uri="{FF2B5EF4-FFF2-40B4-BE49-F238E27FC236}">
              <a16:creationId xmlns:a16="http://schemas.microsoft.com/office/drawing/2014/main" id="{71FB7B17-C8DB-37E1-0FAA-A447720CAF94}"/>
            </a:ext>
          </a:extLst>
        </xdr:cNvPr>
        <xdr:cNvPicPr>
          <a:picLocks noChangeAspect="1"/>
        </xdr:cNvPicPr>
      </xdr:nvPicPr>
      <xdr:blipFill>
        <a:blip xmlns:r="http://schemas.openxmlformats.org/officeDocument/2006/relationships" r:embed="rId41"/>
        <a:stretch>
          <a:fillRect/>
        </a:stretch>
      </xdr:blipFill>
      <xdr:spPr>
        <a:xfrm>
          <a:off x="7282544" y="72357343"/>
          <a:ext cx="1987461" cy="1817915"/>
        </a:xfrm>
        <a:prstGeom prst="rect">
          <a:avLst/>
        </a:prstGeom>
      </xdr:spPr>
    </xdr:pic>
    <xdr:clientData/>
  </xdr:twoCellAnchor>
  <xdr:twoCellAnchor editAs="oneCell">
    <xdr:from>
      <xdr:col>4</xdr:col>
      <xdr:colOff>21771</xdr:colOff>
      <xdr:row>221</xdr:row>
      <xdr:rowOff>54429</xdr:rowOff>
    </xdr:from>
    <xdr:to>
      <xdr:col>4</xdr:col>
      <xdr:colOff>2106220</xdr:colOff>
      <xdr:row>223</xdr:row>
      <xdr:rowOff>1295401</xdr:rowOff>
    </xdr:to>
    <xdr:pic>
      <xdr:nvPicPr>
        <xdr:cNvPr id="107" name="Imagen 106">
          <a:extLst>
            <a:ext uri="{FF2B5EF4-FFF2-40B4-BE49-F238E27FC236}">
              <a16:creationId xmlns:a16="http://schemas.microsoft.com/office/drawing/2014/main" id="{76D322C2-6FB7-CB8B-633F-EE033418E24E}"/>
            </a:ext>
          </a:extLst>
        </xdr:cNvPr>
        <xdr:cNvPicPr>
          <a:picLocks noChangeAspect="1"/>
        </xdr:cNvPicPr>
      </xdr:nvPicPr>
      <xdr:blipFill>
        <a:blip xmlns:r="http://schemas.openxmlformats.org/officeDocument/2006/relationships" r:embed="rId42"/>
        <a:stretch>
          <a:fillRect/>
        </a:stretch>
      </xdr:blipFill>
      <xdr:spPr>
        <a:xfrm>
          <a:off x="7195457" y="75361800"/>
          <a:ext cx="2084449" cy="1621972"/>
        </a:xfrm>
        <a:prstGeom prst="rect">
          <a:avLst/>
        </a:prstGeom>
      </xdr:spPr>
    </xdr:pic>
    <xdr:clientData/>
  </xdr:twoCellAnchor>
  <xdr:twoCellAnchor editAs="oneCell">
    <xdr:from>
      <xdr:col>4</xdr:col>
      <xdr:colOff>130630</xdr:colOff>
      <xdr:row>260</xdr:row>
      <xdr:rowOff>10885</xdr:rowOff>
    </xdr:from>
    <xdr:to>
      <xdr:col>4</xdr:col>
      <xdr:colOff>2079172</xdr:colOff>
      <xdr:row>263</xdr:row>
      <xdr:rowOff>1207500</xdr:rowOff>
    </xdr:to>
    <xdr:pic>
      <xdr:nvPicPr>
        <xdr:cNvPr id="108" name="Imagen 107">
          <a:extLst>
            <a:ext uri="{FF2B5EF4-FFF2-40B4-BE49-F238E27FC236}">
              <a16:creationId xmlns:a16="http://schemas.microsoft.com/office/drawing/2014/main" id="{48460BE1-AA36-C93D-5FEE-8B03E13E9FB1}"/>
            </a:ext>
          </a:extLst>
        </xdr:cNvPr>
        <xdr:cNvPicPr>
          <a:picLocks noChangeAspect="1"/>
        </xdr:cNvPicPr>
      </xdr:nvPicPr>
      <xdr:blipFill>
        <a:blip xmlns:r="http://schemas.openxmlformats.org/officeDocument/2006/relationships" r:embed="rId43"/>
        <a:stretch>
          <a:fillRect/>
        </a:stretch>
      </xdr:blipFill>
      <xdr:spPr>
        <a:xfrm>
          <a:off x="7304316" y="88990714"/>
          <a:ext cx="1948542" cy="1762672"/>
        </a:xfrm>
        <a:prstGeom prst="rect">
          <a:avLst/>
        </a:prstGeom>
      </xdr:spPr>
    </xdr:pic>
    <xdr:clientData/>
  </xdr:twoCellAnchor>
  <xdr:twoCellAnchor editAs="oneCell">
    <xdr:from>
      <xdr:col>4</xdr:col>
      <xdr:colOff>130629</xdr:colOff>
      <xdr:row>267</xdr:row>
      <xdr:rowOff>32657</xdr:rowOff>
    </xdr:from>
    <xdr:to>
      <xdr:col>4</xdr:col>
      <xdr:colOff>2085762</xdr:colOff>
      <xdr:row>271</xdr:row>
      <xdr:rowOff>1306286</xdr:rowOff>
    </xdr:to>
    <xdr:pic>
      <xdr:nvPicPr>
        <xdr:cNvPr id="109" name="Imagen 108">
          <a:extLst>
            <a:ext uri="{FF2B5EF4-FFF2-40B4-BE49-F238E27FC236}">
              <a16:creationId xmlns:a16="http://schemas.microsoft.com/office/drawing/2014/main" id="{A54B3130-0812-6E05-5E34-F18ED9E5CA83}"/>
            </a:ext>
          </a:extLst>
        </xdr:cNvPr>
        <xdr:cNvPicPr>
          <a:picLocks noChangeAspect="1"/>
        </xdr:cNvPicPr>
      </xdr:nvPicPr>
      <xdr:blipFill>
        <a:blip xmlns:r="http://schemas.openxmlformats.org/officeDocument/2006/relationships" r:embed="rId44"/>
        <a:stretch>
          <a:fillRect/>
        </a:stretch>
      </xdr:blipFill>
      <xdr:spPr>
        <a:xfrm>
          <a:off x="7304315" y="91559743"/>
          <a:ext cx="1955133" cy="20247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8</xdr:col>
      <xdr:colOff>114300</xdr:colOff>
      <xdr:row>0</xdr:row>
      <xdr:rowOff>7621</xdr:rowOff>
    </xdr:from>
    <xdr:ext cx="754380" cy="323690"/>
    <xdr:pic>
      <xdr:nvPicPr>
        <xdr:cNvPr id="7" name="Imagen 6" descr="SiB Colombia">
          <a:extLst>
            <a:ext uri="{FF2B5EF4-FFF2-40B4-BE49-F238E27FC236}">
              <a16:creationId xmlns:a16="http://schemas.microsoft.com/office/drawing/2014/main" id="{16298B21-0E61-4D9D-B848-DC393E806AF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1097280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0</xdr:row>
      <xdr:rowOff>7621</xdr:rowOff>
    </xdr:from>
    <xdr:ext cx="754380" cy="321612"/>
    <xdr:pic>
      <xdr:nvPicPr>
        <xdr:cNvPr id="8" name="Imagen 7" descr="SiB Colombia">
          <a:extLst>
            <a:ext uri="{FF2B5EF4-FFF2-40B4-BE49-F238E27FC236}">
              <a16:creationId xmlns:a16="http://schemas.microsoft.com/office/drawing/2014/main" id="{271F1686-A7C3-46FC-9B13-80237520E79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1097280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xdr:row>
      <xdr:rowOff>8312</xdr:rowOff>
    </xdr:from>
    <xdr:ext cx="514737" cy="508052"/>
    <xdr:pic>
      <xdr:nvPicPr>
        <xdr:cNvPr id="9" name="Imagen 8">
          <a:extLst>
            <a:ext uri="{FF2B5EF4-FFF2-40B4-BE49-F238E27FC236}">
              <a16:creationId xmlns:a16="http://schemas.microsoft.com/office/drawing/2014/main" id="{E9863AFC-60B9-4880-8C4B-F392F988DB8F}"/>
            </a:ext>
          </a:extLst>
        </xdr:cNvPr>
        <xdr:cNvPicPr>
          <a:picLocks noChangeAspect="1"/>
        </xdr:cNvPicPr>
      </xdr:nvPicPr>
      <xdr:blipFill>
        <a:blip xmlns:r="http://schemas.openxmlformats.org/officeDocument/2006/relationships" r:embed="rId3"/>
        <a:stretch>
          <a:fillRect/>
        </a:stretch>
      </xdr:blipFill>
      <xdr:spPr>
        <a:xfrm>
          <a:off x="12888190" y="110094452"/>
          <a:ext cx="514737" cy="508052"/>
        </a:xfrm>
        <a:prstGeom prst="rect">
          <a:avLst/>
        </a:prstGeom>
      </xdr:spPr>
    </xdr:pic>
    <xdr:clientData/>
  </xdr:oneCellAnchor>
  <xdr:oneCellAnchor>
    <xdr:from>
      <xdr:col>4</xdr:col>
      <xdr:colOff>83820</xdr:colOff>
      <xdr:row>10</xdr:row>
      <xdr:rowOff>83820</xdr:rowOff>
    </xdr:from>
    <xdr:ext cx="1977390" cy="2009775"/>
    <xdr:pic>
      <xdr:nvPicPr>
        <xdr:cNvPr id="10" name="image55.jpg">
          <a:extLst>
            <a:ext uri="{FF2B5EF4-FFF2-40B4-BE49-F238E27FC236}">
              <a16:creationId xmlns:a16="http://schemas.microsoft.com/office/drawing/2014/main" id="{32F87326-E3CD-42B9-80AD-7577DE80DDA8}"/>
            </a:ext>
          </a:extLst>
        </xdr:cNvPr>
        <xdr:cNvPicPr preferRelativeResize="0"/>
      </xdr:nvPicPr>
      <xdr:blipFill>
        <a:blip xmlns:r="http://schemas.openxmlformats.org/officeDocument/2006/relationships" r:embed="rId4" cstate="print"/>
        <a:stretch>
          <a:fillRect/>
        </a:stretch>
      </xdr:blipFill>
      <xdr:spPr>
        <a:xfrm>
          <a:off x="7254240" y="56601360"/>
          <a:ext cx="1977390" cy="2009775"/>
        </a:xfrm>
        <a:prstGeom prst="rect">
          <a:avLst/>
        </a:prstGeom>
        <a:noFill/>
      </xdr:spPr>
    </xdr:pic>
    <xdr:clientData fLocksWithSheet="0"/>
  </xdr:oneCellAnchor>
  <xdr:oneCellAnchor>
    <xdr:from>
      <xdr:col>8</xdr:col>
      <xdr:colOff>114300</xdr:colOff>
      <xdr:row>8</xdr:row>
      <xdr:rowOff>7621</xdr:rowOff>
    </xdr:from>
    <xdr:ext cx="754380" cy="321612"/>
    <xdr:pic>
      <xdr:nvPicPr>
        <xdr:cNvPr id="11" name="Imagen 10" descr="SiB Colombia">
          <a:extLst>
            <a:ext uri="{FF2B5EF4-FFF2-40B4-BE49-F238E27FC236}">
              <a16:creationId xmlns:a16="http://schemas.microsoft.com/office/drawing/2014/main" id="{7B5908CA-4EDE-400E-8C4B-AD2A5C15DFA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561746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10</xdr:row>
      <xdr:rowOff>8312</xdr:rowOff>
    </xdr:from>
    <xdr:ext cx="514737" cy="508052"/>
    <xdr:pic>
      <xdr:nvPicPr>
        <xdr:cNvPr id="12" name="Imagen 11">
          <a:extLst>
            <a:ext uri="{FF2B5EF4-FFF2-40B4-BE49-F238E27FC236}">
              <a16:creationId xmlns:a16="http://schemas.microsoft.com/office/drawing/2014/main" id="{FB22D786-D98B-4526-AAEA-C990A9770D91}"/>
            </a:ext>
          </a:extLst>
        </xdr:cNvPr>
        <xdr:cNvPicPr>
          <a:picLocks noChangeAspect="1"/>
        </xdr:cNvPicPr>
      </xdr:nvPicPr>
      <xdr:blipFill>
        <a:blip xmlns:r="http://schemas.openxmlformats.org/officeDocument/2006/relationships" r:embed="rId3"/>
        <a:stretch>
          <a:fillRect/>
        </a:stretch>
      </xdr:blipFill>
      <xdr:spPr>
        <a:xfrm>
          <a:off x="12888190" y="56525852"/>
          <a:ext cx="514737" cy="508052"/>
        </a:xfrm>
        <a:prstGeom prst="rect">
          <a:avLst/>
        </a:prstGeom>
      </xdr:spPr>
    </xdr:pic>
    <xdr:clientData/>
  </xdr:oneCellAnchor>
  <xdr:oneCellAnchor>
    <xdr:from>
      <xdr:col>4</xdr:col>
      <xdr:colOff>76200</xdr:colOff>
      <xdr:row>18</xdr:row>
      <xdr:rowOff>45720</xdr:rowOff>
    </xdr:from>
    <xdr:ext cx="2015490" cy="2047875"/>
    <xdr:pic>
      <xdr:nvPicPr>
        <xdr:cNvPr id="13" name="image58.jpg">
          <a:extLst>
            <a:ext uri="{FF2B5EF4-FFF2-40B4-BE49-F238E27FC236}">
              <a16:creationId xmlns:a16="http://schemas.microsoft.com/office/drawing/2014/main" id="{C036404C-8F54-41BD-B609-9C10FA85159C}"/>
            </a:ext>
          </a:extLst>
        </xdr:cNvPr>
        <xdr:cNvPicPr preferRelativeResize="0"/>
      </xdr:nvPicPr>
      <xdr:blipFill>
        <a:blip xmlns:r="http://schemas.openxmlformats.org/officeDocument/2006/relationships" r:embed="rId5" cstate="print"/>
        <a:stretch>
          <a:fillRect/>
        </a:stretch>
      </xdr:blipFill>
      <xdr:spPr>
        <a:xfrm>
          <a:off x="7246620" y="64587120"/>
          <a:ext cx="2015490" cy="2047875"/>
        </a:xfrm>
        <a:prstGeom prst="rect">
          <a:avLst/>
        </a:prstGeom>
        <a:noFill/>
      </xdr:spPr>
    </xdr:pic>
    <xdr:clientData fLocksWithSheet="0"/>
  </xdr:oneCellAnchor>
  <xdr:oneCellAnchor>
    <xdr:from>
      <xdr:col>8</xdr:col>
      <xdr:colOff>114300</xdr:colOff>
      <xdr:row>16</xdr:row>
      <xdr:rowOff>7621</xdr:rowOff>
    </xdr:from>
    <xdr:ext cx="754380" cy="321612"/>
    <xdr:pic>
      <xdr:nvPicPr>
        <xdr:cNvPr id="14" name="Imagen 13" descr="SiB Colombia">
          <a:extLst>
            <a:ext uri="{FF2B5EF4-FFF2-40B4-BE49-F238E27FC236}">
              <a16:creationId xmlns:a16="http://schemas.microsoft.com/office/drawing/2014/main" id="{1C3DB4A2-1ED0-45B3-8890-98BCE3504C6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641985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18</xdr:row>
      <xdr:rowOff>8312</xdr:rowOff>
    </xdr:from>
    <xdr:ext cx="514737" cy="508052"/>
    <xdr:pic>
      <xdr:nvPicPr>
        <xdr:cNvPr id="15" name="Imagen 14">
          <a:extLst>
            <a:ext uri="{FF2B5EF4-FFF2-40B4-BE49-F238E27FC236}">
              <a16:creationId xmlns:a16="http://schemas.microsoft.com/office/drawing/2014/main" id="{1BE5793D-E9A8-4DC2-A9C1-CB8426706DD2}"/>
            </a:ext>
          </a:extLst>
        </xdr:cNvPr>
        <xdr:cNvPicPr>
          <a:picLocks noChangeAspect="1"/>
        </xdr:cNvPicPr>
      </xdr:nvPicPr>
      <xdr:blipFill>
        <a:blip xmlns:r="http://schemas.openxmlformats.org/officeDocument/2006/relationships" r:embed="rId3"/>
        <a:stretch>
          <a:fillRect/>
        </a:stretch>
      </xdr:blipFill>
      <xdr:spPr>
        <a:xfrm>
          <a:off x="12888190" y="64549712"/>
          <a:ext cx="514737" cy="508052"/>
        </a:xfrm>
        <a:prstGeom prst="rect">
          <a:avLst/>
        </a:prstGeom>
      </xdr:spPr>
    </xdr:pic>
    <xdr:clientData/>
  </xdr:oneCellAnchor>
  <xdr:oneCellAnchor>
    <xdr:from>
      <xdr:col>4</xdr:col>
      <xdr:colOff>83820</xdr:colOff>
      <xdr:row>26</xdr:row>
      <xdr:rowOff>53340</xdr:rowOff>
    </xdr:from>
    <xdr:ext cx="1946910" cy="2009775"/>
    <xdr:pic>
      <xdr:nvPicPr>
        <xdr:cNvPr id="16" name="image89.jpg">
          <a:extLst>
            <a:ext uri="{FF2B5EF4-FFF2-40B4-BE49-F238E27FC236}">
              <a16:creationId xmlns:a16="http://schemas.microsoft.com/office/drawing/2014/main" id="{FDDFF175-838B-4D55-94A1-73BA52ADE2C1}"/>
            </a:ext>
          </a:extLst>
        </xdr:cNvPr>
        <xdr:cNvPicPr preferRelativeResize="0"/>
      </xdr:nvPicPr>
      <xdr:blipFill>
        <a:blip xmlns:r="http://schemas.openxmlformats.org/officeDocument/2006/relationships" r:embed="rId6" cstate="print"/>
        <a:stretch>
          <a:fillRect/>
        </a:stretch>
      </xdr:blipFill>
      <xdr:spPr>
        <a:xfrm>
          <a:off x="7254240" y="69943980"/>
          <a:ext cx="1946910" cy="2009775"/>
        </a:xfrm>
        <a:prstGeom prst="rect">
          <a:avLst/>
        </a:prstGeom>
        <a:noFill/>
      </xdr:spPr>
    </xdr:pic>
    <xdr:clientData fLocksWithSheet="0"/>
  </xdr:oneCellAnchor>
  <xdr:oneCellAnchor>
    <xdr:from>
      <xdr:col>4</xdr:col>
      <xdr:colOff>76200</xdr:colOff>
      <xdr:row>42</xdr:row>
      <xdr:rowOff>68580</xdr:rowOff>
    </xdr:from>
    <xdr:ext cx="1946910" cy="2032635"/>
    <xdr:pic>
      <xdr:nvPicPr>
        <xdr:cNvPr id="18" name="image63.jpg">
          <a:extLst>
            <a:ext uri="{FF2B5EF4-FFF2-40B4-BE49-F238E27FC236}">
              <a16:creationId xmlns:a16="http://schemas.microsoft.com/office/drawing/2014/main" id="{76037F03-A5E3-4D03-A8B1-B2147D3D6927}"/>
            </a:ext>
          </a:extLst>
        </xdr:cNvPr>
        <xdr:cNvPicPr preferRelativeResize="0"/>
      </xdr:nvPicPr>
      <xdr:blipFill>
        <a:blip xmlns:r="http://schemas.openxmlformats.org/officeDocument/2006/relationships" r:embed="rId7" cstate="print"/>
        <a:stretch>
          <a:fillRect/>
        </a:stretch>
      </xdr:blipFill>
      <xdr:spPr>
        <a:xfrm>
          <a:off x="7246620" y="75308460"/>
          <a:ext cx="1946910" cy="2032635"/>
        </a:xfrm>
        <a:prstGeom prst="rect">
          <a:avLst/>
        </a:prstGeom>
        <a:noFill/>
      </xdr:spPr>
    </xdr:pic>
    <xdr:clientData fLocksWithSheet="0"/>
  </xdr:oneCellAnchor>
  <xdr:oneCellAnchor>
    <xdr:from>
      <xdr:col>8</xdr:col>
      <xdr:colOff>114300</xdr:colOff>
      <xdr:row>24</xdr:row>
      <xdr:rowOff>7621</xdr:rowOff>
    </xdr:from>
    <xdr:ext cx="754380" cy="323690"/>
    <xdr:pic>
      <xdr:nvPicPr>
        <xdr:cNvPr id="19" name="Imagen 18" descr="SiB Colombia">
          <a:extLst>
            <a:ext uri="{FF2B5EF4-FFF2-40B4-BE49-F238E27FC236}">
              <a16:creationId xmlns:a16="http://schemas.microsoft.com/office/drawing/2014/main" id="{A590261F-722A-498B-B3C4-14542E90BEA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695477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32</xdr:row>
      <xdr:rowOff>7621</xdr:rowOff>
    </xdr:from>
    <xdr:ext cx="754380" cy="321612"/>
    <xdr:pic>
      <xdr:nvPicPr>
        <xdr:cNvPr id="20" name="Imagen 19" descr="SiB Colombia">
          <a:extLst>
            <a:ext uri="{FF2B5EF4-FFF2-40B4-BE49-F238E27FC236}">
              <a16:creationId xmlns:a16="http://schemas.microsoft.com/office/drawing/2014/main" id="{1C57FA9A-77CC-45C1-BAF5-19F18521850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722223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40</xdr:row>
      <xdr:rowOff>7621</xdr:rowOff>
    </xdr:from>
    <xdr:ext cx="754380" cy="323690"/>
    <xdr:pic>
      <xdr:nvPicPr>
        <xdr:cNvPr id="21" name="Imagen 20" descr="SiB Colombia">
          <a:extLst>
            <a:ext uri="{FF2B5EF4-FFF2-40B4-BE49-F238E27FC236}">
              <a16:creationId xmlns:a16="http://schemas.microsoft.com/office/drawing/2014/main" id="{3B855F30-9825-41AC-9F81-D9BD2E58B3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748969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34</xdr:row>
      <xdr:rowOff>8312</xdr:rowOff>
    </xdr:from>
    <xdr:ext cx="514737" cy="508052"/>
    <xdr:pic>
      <xdr:nvPicPr>
        <xdr:cNvPr id="22" name="Imagen 21">
          <a:extLst>
            <a:ext uri="{FF2B5EF4-FFF2-40B4-BE49-F238E27FC236}">
              <a16:creationId xmlns:a16="http://schemas.microsoft.com/office/drawing/2014/main" id="{541E13A3-0EF3-411A-A6E1-EE01C51A3BED}"/>
            </a:ext>
          </a:extLst>
        </xdr:cNvPr>
        <xdr:cNvPicPr>
          <a:picLocks noChangeAspect="1"/>
        </xdr:cNvPicPr>
      </xdr:nvPicPr>
      <xdr:blipFill>
        <a:blip xmlns:r="http://schemas.openxmlformats.org/officeDocument/2006/relationships" r:embed="rId3"/>
        <a:stretch>
          <a:fillRect/>
        </a:stretch>
      </xdr:blipFill>
      <xdr:spPr>
        <a:xfrm>
          <a:off x="12888190" y="72573572"/>
          <a:ext cx="514737" cy="508052"/>
        </a:xfrm>
        <a:prstGeom prst="rect">
          <a:avLst/>
        </a:prstGeom>
      </xdr:spPr>
    </xdr:pic>
    <xdr:clientData/>
  </xdr:oneCellAnchor>
  <xdr:oneCellAnchor>
    <xdr:from>
      <xdr:col>8</xdr:col>
      <xdr:colOff>114300</xdr:colOff>
      <xdr:row>40</xdr:row>
      <xdr:rowOff>7621</xdr:rowOff>
    </xdr:from>
    <xdr:ext cx="754380" cy="321612"/>
    <xdr:pic>
      <xdr:nvPicPr>
        <xdr:cNvPr id="23" name="Imagen 22" descr="SiB Colombia">
          <a:extLst>
            <a:ext uri="{FF2B5EF4-FFF2-40B4-BE49-F238E27FC236}">
              <a16:creationId xmlns:a16="http://schemas.microsoft.com/office/drawing/2014/main" id="{20CB9621-2C76-4A6B-BCEB-3CA35C831B9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748969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42</xdr:row>
      <xdr:rowOff>8312</xdr:rowOff>
    </xdr:from>
    <xdr:ext cx="514737" cy="508052"/>
    <xdr:pic>
      <xdr:nvPicPr>
        <xdr:cNvPr id="24" name="Imagen 23">
          <a:extLst>
            <a:ext uri="{FF2B5EF4-FFF2-40B4-BE49-F238E27FC236}">
              <a16:creationId xmlns:a16="http://schemas.microsoft.com/office/drawing/2014/main" id="{47B2EE1F-8A97-425C-A087-238A400CBA31}"/>
            </a:ext>
          </a:extLst>
        </xdr:cNvPr>
        <xdr:cNvPicPr>
          <a:picLocks noChangeAspect="1"/>
        </xdr:cNvPicPr>
      </xdr:nvPicPr>
      <xdr:blipFill>
        <a:blip xmlns:r="http://schemas.openxmlformats.org/officeDocument/2006/relationships" r:embed="rId3"/>
        <a:stretch>
          <a:fillRect/>
        </a:stretch>
      </xdr:blipFill>
      <xdr:spPr>
        <a:xfrm>
          <a:off x="12888190" y="75248192"/>
          <a:ext cx="514737" cy="508052"/>
        </a:xfrm>
        <a:prstGeom prst="rect">
          <a:avLst/>
        </a:prstGeom>
      </xdr:spPr>
    </xdr:pic>
    <xdr:clientData/>
  </xdr:oneCellAnchor>
  <xdr:oneCellAnchor>
    <xdr:from>
      <xdr:col>8</xdr:col>
      <xdr:colOff>228600</xdr:colOff>
      <xdr:row>26</xdr:row>
      <xdr:rowOff>15240</xdr:rowOff>
    </xdr:from>
    <xdr:ext cx="514737" cy="508052"/>
    <xdr:pic>
      <xdr:nvPicPr>
        <xdr:cNvPr id="25" name="Imagen 24">
          <a:extLst>
            <a:ext uri="{FF2B5EF4-FFF2-40B4-BE49-F238E27FC236}">
              <a16:creationId xmlns:a16="http://schemas.microsoft.com/office/drawing/2014/main" id="{8A11974B-FFB1-4656-BC99-8A3771EF12F0}"/>
            </a:ext>
          </a:extLst>
        </xdr:cNvPr>
        <xdr:cNvPicPr>
          <a:picLocks noChangeAspect="1"/>
        </xdr:cNvPicPr>
      </xdr:nvPicPr>
      <xdr:blipFill>
        <a:blip xmlns:r="http://schemas.openxmlformats.org/officeDocument/2006/relationships" r:embed="rId3"/>
        <a:stretch>
          <a:fillRect/>
        </a:stretch>
      </xdr:blipFill>
      <xdr:spPr>
        <a:xfrm>
          <a:off x="12915900" y="69905880"/>
          <a:ext cx="514737" cy="508052"/>
        </a:xfrm>
        <a:prstGeom prst="rect">
          <a:avLst/>
        </a:prstGeom>
      </xdr:spPr>
    </xdr:pic>
    <xdr:clientData/>
  </xdr:oneCellAnchor>
  <xdr:oneCellAnchor>
    <xdr:from>
      <xdr:col>4</xdr:col>
      <xdr:colOff>68580</xdr:colOff>
      <xdr:row>50</xdr:row>
      <xdr:rowOff>68580</xdr:rowOff>
    </xdr:from>
    <xdr:ext cx="2023110" cy="2009775"/>
    <xdr:pic>
      <xdr:nvPicPr>
        <xdr:cNvPr id="26" name="image69.jpg">
          <a:extLst>
            <a:ext uri="{FF2B5EF4-FFF2-40B4-BE49-F238E27FC236}">
              <a16:creationId xmlns:a16="http://schemas.microsoft.com/office/drawing/2014/main" id="{3B39F00C-FD2B-4799-8644-46BCC30C68F9}"/>
            </a:ext>
          </a:extLst>
        </xdr:cNvPr>
        <xdr:cNvPicPr preferRelativeResize="0"/>
      </xdr:nvPicPr>
      <xdr:blipFill>
        <a:blip xmlns:r="http://schemas.openxmlformats.org/officeDocument/2006/relationships" r:embed="rId8" cstate="print"/>
        <a:stretch>
          <a:fillRect/>
        </a:stretch>
      </xdr:blipFill>
      <xdr:spPr>
        <a:xfrm>
          <a:off x="7239000" y="88681560"/>
          <a:ext cx="2023110" cy="2009775"/>
        </a:xfrm>
        <a:prstGeom prst="rect">
          <a:avLst/>
        </a:prstGeom>
        <a:noFill/>
      </xdr:spPr>
    </xdr:pic>
    <xdr:clientData fLocksWithSheet="0"/>
  </xdr:oneCellAnchor>
  <xdr:oneCellAnchor>
    <xdr:from>
      <xdr:col>8</xdr:col>
      <xdr:colOff>114300</xdr:colOff>
      <xdr:row>48</xdr:row>
      <xdr:rowOff>7621</xdr:rowOff>
    </xdr:from>
    <xdr:ext cx="754380" cy="321612"/>
    <xdr:pic>
      <xdr:nvPicPr>
        <xdr:cNvPr id="27" name="Imagen 26" descr="SiB Colombia">
          <a:extLst>
            <a:ext uri="{FF2B5EF4-FFF2-40B4-BE49-F238E27FC236}">
              <a16:creationId xmlns:a16="http://schemas.microsoft.com/office/drawing/2014/main" id="{B4E16061-6F47-42C9-A000-18EF3052517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882700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50</xdr:row>
      <xdr:rowOff>8312</xdr:rowOff>
    </xdr:from>
    <xdr:ext cx="514737" cy="508052"/>
    <xdr:pic>
      <xdr:nvPicPr>
        <xdr:cNvPr id="28" name="Imagen 27">
          <a:extLst>
            <a:ext uri="{FF2B5EF4-FFF2-40B4-BE49-F238E27FC236}">
              <a16:creationId xmlns:a16="http://schemas.microsoft.com/office/drawing/2014/main" id="{D4B16A7B-DF78-4077-A6D8-505B0D4EE400}"/>
            </a:ext>
          </a:extLst>
        </xdr:cNvPr>
        <xdr:cNvPicPr>
          <a:picLocks noChangeAspect="1"/>
        </xdr:cNvPicPr>
      </xdr:nvPicPr>
      <xdr:blipFill>
        <a:blip xmlns:r="http://schemas.openxmlformats.org/officeDocument/2006/relationships" r:embed="rId3"/>
        <a:stretch>
          <a:fillRect/>
        </a:stretch>
      </xdr:blipFill>
      <xdr:spPr>
        <a:xfrm>
          <a:off x="12888190" y="88621292"/>
          <a:ext cx="514737" cy="508052"/>
        </a:xfrm>
        <a:prstGeom prst="rect">
          <a:avLst/>
        </a:prstGeom>
      </xdr:spPr>
    </xdr:pic>
    <xdr:clientData/>
  </xdr:oneCellAnchor>
  <xdr:oneCellAnchor>
    <xdr:from>
      <xdr:col>4</xdr:col>
      <xdr:colOff>129540</xdr:colOff>
      <xdr:row>58</xdr:row>
      <xdr:rowOff>76200</xdr:rowOff>
    </xdr:from>
    <xdr:ext cx="1946910" cy="2017395"/>
    <xdr:pic>
      <xdr:nvPicPr>
        <xdr:cNvPr id="29" name="image64.jpg">
          <a:extLst>
            <a:ext uri="{FF2B5EF4-FFF2-40B4-BE49-F238E27FC236}">
              <a16:creationId xmlns:a16="http://schemas.microsoft.com/office/drawing/2014/main" id="{2009DBEE-486F-4483-B5E5-67E29CDA71F5}"/>
            </a:ext>
          </a:extLst>
        </xdr:cNvPr>
        <xdr:cNvPicPr preferRelativeResize="0"/>
      </xdr:nvPicPr>
      <xdr:blipFill>
        <a:blip xmlns:r="http://schemas.openxmlformats.org/officeDocument/2006/relationships" r:embed="rId9" cstate="print"/>
        <a:stretch>
          <a:fillRect/>
        </a:stretch>
      </xdr:blipFill>
      <xdr:spPr>
        <a:xfrm>
          <a:off x="7299960" y="96713040"/>
          <a:ext cx="1946910" cy="2017395"/>
        </a:xfrm>
        <a:prstGeom prst="rect">
          <a:avLst/>
        </a:prstGeom>
        <a:noFill/>
      </xdr:spPr>
    </xdr:pic>
    <xdr:clientData fLocksWithSheet="0"/>
  </xdr:oneCellAnchor>
  <xdr:oneCellAnchor>
    <xdr:from>
      <xdr:col>4</xdr:col>
      <xdr:colOff>129540</xdr:colOff>
      <xdr:row>66</xdr:row>
      <xdr:rowOff>76200</xdr:rowOff>
    </xdr:from>
    <xdr:ext cx="1908810" cy="1956435"/>
    <xdr:pic>
      <xdr:nvPicPr>
        <xdr:cNvPr id="30" name="image153.jpg">
          <a:extLst>
            <a:ext uri="{FF2B5EF4-FFF2-40B4-BE49-F238E27FC236}">
              <a16:creationId xmlns:a16="http://schemas.microsoft.com/office/drawing/2014/main" id="{1DBEC454-40B1-4AD6-9EC8-46C76C726AFE}"/>
            </a:ext>
          </a:extLst>
        </xdr:cNvPr>
        <xdr:cNvPicPr preferRelativeResize="0"/>
      </xdr:nvPicPr>
      <xdr:blipFill>
        <a:blip xmlns:r="http://schemas.openxmlformats.org/officeDocument/2006/relationships" r:embed="rId10" cstate="print"/>
        <a:stretch>
          <a:fillRect/>
        </a:stretch>
      </xdr:blipFill>
      <xdr:spPr>
        <a:xfrm>
          <a:off x="7299960" y="99387660"/>
          <a:ext cx="1908810" cy="1956435"/>
        </a:xfrm>
        <a:prstGeom prst="rect">
          <a:avLst/>
        </a:prstGeom>
        <a:noFill/>
      </xdr:spPr>
    </xdr:pic>
    <xdr:clientData fLocksWithSheet="0"/>
  </xdr:oneCellAnchor>
  <xdr:oneCellAnchor>
    <xdr:from>
      <xdr:col>4</xdr:col>
      <xdr:colOff>76200</xdr:colOff>
      <xdr:row>74</xdr:row>
      <xdr:rowOff>68580</xdr:rowOff>
    </xdr:from>
    <xdr:ext cx="2061210" cy="2055495"/>
    <xdr:pic>
      <xdr:nvPicPr>
        <xdr:cNvPr id="31" name="image71.jpg">
          <a:extLst>
            <a:ext uri="{FF2B5EF4-FFF2-40B4-BE49-F238E27FC236}">
              <a16:creationId xmlns:a16="http://schemas.microsoft.com/office/drawing/2014/main" id="{E8EB3991-88EC-4924-9975-E46E9956E41D}"/>
            </a:ext>
          </a:extLst>
        </xdr:cNvPr>
        <xdr:cNvPicPr preferRelativeResize="0"/>
      </xdr:nvPicPr>
      <xdr:blipFill>
        <a:blip xmlns:r="http://schemas.openxmlformats.org/officeDocument/2006/relationships" r:embed="rId11" cstate="print"/>
        <a:stretch>
          <a:fillRect/>
        </a:stretch>
      </xdr:blipFill>
      <xdr:spPr>
        <a:xfrm>
          <a:off x="7246620" y="102054660"/>
          <a:ext cx="2061210" cy="2055495"/>
        </a:xfrm>
        <a:prstGeom prst="rect">
          <a:avLst/>
        </a:prstGeom>
        <a:noFill/>
      </xdr:spPr>
    </xdr:pic>
    <xdr:clientData fLocksWithSheet="0"/>
  </xdr:oneCellAnchor>
  <xdr:oneCellAnchor>
    <xdr:from>
      <xdr:col>8</xdr:col>
      <xdr:colOff>114300</xdr:colOff>
      <xdr:row>56</xdr:row>
      <xdr:rowOff>7621</xdr:rowOff>
    </xdr:from>
    <xdr:ext cx="754380" cy="321612"/>
    <xdr:pic>
      <xdr:nvPicPr>
        <xdr:cNvPr id="32" name="Imagen 31" descr="SiB Colombia">
          <a:extLst>
            <a:ext uri="{FF2B5EF4-FFF2-40B4-BE49-F238E27FC236}">
              <a16:creationId xmlns:a16="http://schemas.microsoft.com/office/drawing/2014/main" id="{24C3CA1C-A88A-49A1-BEE4-3D711661A5F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962939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72</xdr:row>
      <xdr:rowOff>7621</xdr:rowOff>
    </xdr:from>
    <xdr:ext cx="754380" cy="323690"/>
    <xdr:pic>
      <xdr:nvPicPr>
        <xdr:cNvPr id="33" name="Imagen 32" descr="SiB Colombia">
          <a:extLst>
            <a:ext uri="{FF2B5EF4-FFF2-40B4-BE49-F238E27FC236}">
              <a16:creationId xmlns:a16="http://schemas.microsoft.com/office/drawing/2014/main" id="{768AA567-DC56-4416-8634-3254FB5AB6E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1016431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64</xdr:row>
      <xdr:rowOff>7621</xdr:rowOff>
    </xdr:from>
    <xdr:ext cx="754380" cy="323690"/>
    <xdr:pic>
      <xdr:nvPicPr>
        <xdr:cNvPr id="34" name="Imagen 33" descr="SiB Colombia">
          <a:extLst>
            <a:ext uri="{FF2B5EF4-FFF2-40B4-BE49-F238E27FC236}">
              <a16:creationId xmlns:a16="http://schemas.microsoft.com/office/drawing/2014/main" id="{590D1F16-E38B-4A42-8407-8AFC3509707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989685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58</xdr:row>
      <xdr:rowOff>8312</xdr:rowOff>
    </xdr:from>
    <xdr:ext cx="514737" cy="508052"/>
    <xdr:pic>
      <xdr:nvPicPr>
        <xdr:cNvPr id="35" name="Imagen 34">
          <a:extLst>
            <a:ext uri="{FF2B5EF4-FFF2-40B4-BE49-F238E27FC236}">
              <a16:creationId xmlns:a16="http://schemas.microsoft.com/office/drawing/2014/main" id="{E8A1A68F-69D8-46F1-9FC5-4BB7DED6E302}"/>
            </a:ext>
          </a:extLst>
        </xdr:cNvPr>
        <xdr:cNvPicPr>
          <a:picLocks noChangeAspect="1"/>
        </xdr:cNvPicPr>
      </xdr:nvPicPr>
      <xdr:blipFill>
        <a:blip xmlns:r="http://schemas.openxmlformats.org/officeDocument/2006/relationships" r:embed="rId3"/>
        <a:stretch>
          <a:fillRect/>
        </a:stretch>
      </xdr:blipFill>
      <xdr:spPr>
        <a:xfrm>
          <a:off x="12888190" y="96645152"/>
          <a:ext cx="514737" cy="508052"/>
        </a:xfrm>
        <a:prstGeom prst="rect">
          <a:avLst/>
        </a:prstGeom>
      </xdr:spPr>
    </xdr:pic>
    <xdr:clientData/>
  </xdr:oneCellAnchor>
  <xdr:oneCellAnchor>
    <xdr:from>
      <xdr:col>8</xdr:col>
      <xdr:colOff>114300</xdr:colOff>
      <xdr:row>64</xdr:row>
      <xdr:rowOff>7621</xdr:rowOff>
    </xdr:from>
    <xdr:ext cx="754380" cy="321612"/>
    <xdr:pic>
      <xdr:nvPicPr>
        <xdr:cNvPr id="36" name="Imagen 35" descr="SiB Colombia">
          <a:extLst>
            <a:ext uri="{FF2B5EF4-FFF2-40B4-BE49-F238E27FC236}">
              <a16:creationId xmlns:a16="http://schemas.microsoft.com/office/drawing/2014/main" id="{40B9CAB4-3A73-4F23-B5EE-58F82F5F999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989685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66</xdr:row>
      <xdr:rowOff>8312</xdr:rowOff>
    </xdr:from>
    <xdr:ext cx="514737" cy="508052"/>
    <xdr:pic>
      <xdr:nvPicPr>
        <xdr:cNvPr id="37" name="Imagen 36">
          <a:extLst>
            <a:ext uri="{FF2B5EF4-FFF2-40B4-BE49-F238E27FC236}">
              <a16:creationId xmlns:a16="http://schemas.microsoft.com/office/drawing/2014/main" id="{A51CC0CC-7C11-4258-B277-4DAB8BC31433}"/>
            </a:ext>
          </a:extLst>
        </xdr:cNvPr>
        <xdr:cNvPicPr>
          <a:picLocks noChangeAspect="1"/>
        </xdr:cNvPicPr>
      </xdr:nvPicPr>
      <xdr:blipFill>
        <a:blip xmlns:r="http://schemas.openxmlformats.org/officeDocument/2006/relationships" r:embed="rId3"/>
        <a:stretch>
          <a:fillRect/>
        </a:stretch>
      </xdr:blipFill>
      <xdr:spPr>
        <a:xfrm>
          <a:off x="12888190" y="99319772"/>
          <a:ext cx="514737" cy="508052"/>
        </a:xfrm>
        <a:prstGeom prst="rect">
          <a:avLst/>
        </a:prstGeom>
      </xdr:spPr>
    </xdr:pic>
    <xdr:clientData/>
  </xdr:oneCellAnchor>
  <xdr:oneCellAnchor>
    <xdr:from>
      <xdr:col>8</xdr:col>
      <xdr:colOff>220980</xdr:colOff>
      <xdr:row>74</xdr:row>
      <xdr:rowOff>7620</xdr:rowOff>
    </xdr:from>
    <xdr:ext cx="514737" cy="508052"/>
    <xdr:pic>
      <xdr:nvPicPr>
        <xdr:cNvPr id="38" name="Imagen 37">
          <a:extLst>
            <a:ext uri="{FF2B5EF4-FFF2-40B4-BE49-F238E27FC236}">
              <a16:creationId xmlns:a16="http://schemas.microsoft.com/office/drawing/2014/main" id="{0245DC80-28BB-46C6-BEF9-195344E43B67}"/>
            </a:ext>
          </a:extLst>
        </xdr:cNvPr>
        <xdr:cNvPicPr>
          <a:picLocks noChangeAspect="1"/>
        </xdr:cNvPicPr>
      </xdr:nvPicPr>
      <xdr:blipFill>
        <a:blip xmlns:r="http://schemas.openxmlformats.org/officeDocument/2006/relationships" r:embed="rId3"/>
        <a:stretch>
          <a:fillRect/>
        </a:stretch>
      </xdr:blipFill>
      <xdr:spPr>
        <a:xfrm>
          <a:off x="12908280" y="101993700"/>
          <a:ext cx="514737" cy="508052"/>
        </a:xfrm>
        <a:prstGeom prst="rect">
          <a:avLst/>
        </a:prstGeom>
      </xdr:spPr>
    </xdr:pic>
    <xdr:clientData/>
  </xdr:oneCellAnchor>
  <xdr:oneCellAnchor>
    <xdr:from>
      <xdr:col>4</xdr:col>
      <xdr:colOff>53340</xdr:colOff>
      <xdr:row>82</xdr:row>
      <xdr:rowOff>53340</xdr:rowOff>
    </xdr:from>
    <xdr:ext cx="2068830" cy="2040255"/>
    <xdr:pic>
      <xdr:nvPicPr>
        <xdr:cNvPr id="39" name="image68.jpg">
          <a:extLst>
            <a:ext uri="{FF2B5EF4-FFF2-40B4-BE49-F238E27FC236}">
              <a16:creationId xmlns:a16="http://schemas.microsoft.com/office/drawing/2014/main" id="{6E6E6BC7-C88F-47E8-8FCA-40E24A58D192}"/>
            </a:ext>
          </a:extLst>
        </xdr:cNvPr>
        <xdr:cNvPicPr preferRelativeResize="0"/>
      </xdr:nvPicPr>
      <xdr:blipFill>
        <a:blip xmlns:r="http://schemas.openxmlformats.org/officeDocument/2006/relationships" r:embed="rId12" cstate="print"/>
        <a:stretch>
          <a:fillRect/>
        </a:stretch>
      </xdr:blipFill>
      <xdr:spPr>
        <a:xfrm>
          <a:off x="7223760" y="403860"/>
          <a:ext cx="2068830" cy="2040255"/>
        </a:xfrm>
        <a:prstGeom prst="rect">
          <a:avLst/>
        </a:prstGeom>
        <a:noFill/>
      </xdr:spPr>
    </xdr:pic>
    <xdr:clientData fLocksWithSheet="0"/>
  </xdr:oneCellAnchor>
  <xdr:twoCellAnchor editAs="oneCell">
    <xdr:from>
      <xdr:col>8</xdr:col>
      <xdr:colOff>114300</xdr:colOff>
      <xdr:row>80</xdr:row>
      <xdr:rowOff>7621</xdr:rowOff>
    </xdr:from>
    <xdr:to>
      <xdr:col>8</xdr:col>
      <xdr:colOff>868680</xdr:colOff>
      <xdr:row>81</xdr:row>
      <xdr:rowOff>148431</xdr:rowOff>
    </xdr:to>
    <xdr:pic>
      <xdr:nvPicPr>
        <xdr:cNvPr id="40" name="Imagen 39" descr="SiB Colombia">
          <a:extLst>
            <a:ext uri="{FF2B5EF4-FFF2-40B4-BE49-F238E27FC236}">
              <a16:creationId xmlns:a16="http://schemas.microsoft.com/office/drawing/2014/main" id="{E7DD0065-EFAE-42CC-B7E8-D659CB78FCD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7621"/>
          <a:ext cx="754380" cy="32369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200890</xdr:colOff>
      <xdr:row>82</xdr:row>
      <xdr:rowOff>8312</xdr:rowOff>
    </xdr:from>
    <xdr:to>
      <xdr:col>8</xdr:col>
      <xdr:colOff>715627</xdr:colOff>
      <xdr:row>84</xdr:row>
      <xdr:rowOff>154761</xdr:rowOff>
    </xdr:to>
    <xdr:pic>
      <xdr:nvPicPr>
        <xdr:cNvPr id="41" name="Imagen 40">
          <a:extLst>
            <a:ext uri="{FF2B5EF4-FFF2-40B4-BE49-F238E27FC236}">
              <a16:creationId xmlns:a16="http://schemas.microsoft.com/office/drawing/2014/main" id="{9F71AE2B-387E-46F1-9BE9-53A5D84ADC9E}"/>
            </a:ext>
          </a:extLst>
        </xdr:cNvPr>
        <xdr:cNvPicPr>
          <a:picLocks noChangeAspect="1"/>
        </xdr:cNvPicPr>
      </xdr:nvPicPr>
      <xdr:blipFill>
        <a:blip xmlns:r="http://schemas.openxmlformats.org/officeDocument/2006/relationships" r:embed="rId3"/>
        <a:stretch>
          <a:fillRect/>
        </a:stretch>
      </xdr:blipFill>
      <xdr:spPr>
        <a:xfrm>
          <a:off x="12888190" y="358832"/>
          <a:ext cx="514737" cy="512209"/>
        </a:xfrm>
        <a:prstGeom prst="rect">
          <a:avLst/>
        </a:prstGeom>
      </xdr:spPr>
    </xdr:pic>
    <xdr:clientData/>
  </xdr:twoCellAnchor>
  <xdr:oneCellAnchor>
    <xdr:from>
      <xdr:col>4</xdr:col>
      <xdr:colOff>106680</xdr:colOff>
      <xdr:row>90</xdr:row>
      <xdr:rowOff>99060</xdr:rowOff>
    </xdr:from>
    <xdr:ext cx="1969770" cy="1986915"/>
    <xdr:pic>
      <xdr:nvPicPr>
        <xdr:cNvPr id="42" name="image105.jpg">
          <a:extLst>
            <a:ext uri="{FF2B5EF4-FFF2-40B4-BE49-F238E27FC236}">
              <a16:creationId xmlns:a16="http://schemas.microsoft.com/office/drawing/2014/main" id="{3F8D9292-6F39-4EF7-A6F8-B6A6D1BBCBC0}"/>
            </a:ext>
          </a:extLst>
        </xdr:cNvPr>
        <xdr:cNvPicPr preferRelativeResize="0"/>
      </xdr:nvPicPr>
      <xdr:blipFill>
        <a:blip xmlns:r="http://schemas.openxmlformats.org/officeDocument/2006/relationships" r:embed="rId13" cstate="print"/>
        <a:stretch>
          <a:fillRect/>
        </a:stretch>
      </xdr:blipFill>
      <xdr:spPr>
        <a:xfrm>
          <a:off x="7277100" y="13822680"/>
          <a:ext cx="1969770" cy="1986915"/>
        </a:xfrm>
        <a:prstGeom prst="rect">
          <a:avLst/>
        </a:prstGeom>
        <a:noFill/>
      </xdr:spPr>
    </xdr:pic>
    <xdr:clientData fLocksWithSheet="0"/>
  </xdr:oneCellAnchor>
  <xdr:oneCellAnchor>
    <xdr:from>
      <xdr:col>8</xdr:col>
      <xdr:colOff>114300</xdr:colOff>
      <xdr:row>88</xdr:row>
      <xdr:rowOff>7621</xdr:rowOff>
    </xdr:from>
    <xdr:ext cx="754380" cy="323690"/>
    <xdr:pic>
      <xdr:nvPicPr>
        <xdr:cNvPr id="43" name="Imagen 42" descr="SiB Colombia">
          <a:extLst>
            <a:ext uri="{FF2B5EF4-FFF2-40B4-BE49-F238E27FC236}">
              <a16:creationId xmlns:a16="http://schemas.microsoft.com/office/drawing/2014/main" id="{AFBC659F-4925-4506-9AE5-43A45D571FF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133807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220980</xdr:colOff>
      <xdr:row>90</xdr:row>
      <xdr:rowOff>7620</xdr:rowOff>
    </xdr:from>
    <xdr:ext cx="514737" cy="508052"/>
    <xdr:pic>
      <xdr:nvPicPr>
        <xdr:cNvPr id="44" name="Imagen 43">
          <a:extLst>
            <a:ext uri="{FF2B5EF4-FFF2-40B4-BE49-F238E27FC236}">
              <a16:creationId xmlns:a16="http://schemas.microsoft.com/office/drawing/2014/main" id="{1BB646E0-9980-41DD-BB60-267467949CFA}"/>
            </a:ext>
          </a:extLst>
        </xdr:cNvPr>
        <xdr:cNvPicPr>
          <a:picLocks noChangeAspect="1"/>
        </xdr:cNvPicPr>
      </xdr:nvPicPr>
      <xdr:blipFill>
        <a:blip xmlns:r="http://schemas.openxmlformats.org/officeDocument/2006/relationships" r:embed="rId3"/>
        <a:stretch>
          <a:fillRect/>
        </a:stretch>
      </xdr:blipFill>
      <xdr:spPr>
        <a:xfrm>
          <a:off x="12908280" y="13731240"/>
          <a:ext cx="514737" cy="508052"/>
        </a:xfrm>
        <a:prstGeom prst="rect">
          <a:avLst/>
        </a:prstGeom>
      </xdr:spPr>
    </xdr:pic>
    <xdr:clientData/>
  </xdr:oneCellAnchor>
  <xdr:oneCellAnchor>
    <xdr:from>
      <xdr:col>4</xdr:col>
      <xdr:colOff>99060</xdr:colOff>
      <xdr:row>98</xdr:row>
      <xdr:rowOff>68580</xdr:rowOff>
    </xdr:from>
    <xdr:ext cx="2023110" cy="2002155"/>
    <xdr:pic>
      <xdr:nvPicPr>
        <xdr:cNvPr id="45" name="image85.jpg">
          <a:extLst>
            <a:ext uri="{FF2B5EF4-FFF2-40B4-BE49-F238E27FC236}">
              <a16:creationId xmlns:a16="http://schemas.microsoft.com/office/drawing/2014/main" id="{1FC9FB72-BB3D-461B-B492-8629FCA7DD2E}"/>
            </a:ext>
          </a:extLst>
        </xdr:cNvPr>
        <xdr:cNvPicPr preferRelativeResize="0"/>
      </xdr:nvPicPr>
      <xdr:blipFill>
        <a:blip xmlns:r="http://schemas.openxmlformats.org/officeDocument/2006/relationships" r:embed="rId14" cstate="print"/>
        <a:stretch>
          <a:fillRect/>
        </a:stretch>
      </xdr:blipFill>
      <xdr:spPr>
        <a:xfrm>
          <a:off x="7269480" y="37863780"/>
          <a:ext cx="2023110" cy="2002155"/>
        </a:xfrm>
        <a:prstGeom prst="rect">
          <a:avLst/>
        </a:prstGeom>
        <a:noFill/>
      </xdr:spPr>
    </xdr:pic>
    <xdr:clientData fLocksWithSheet="0"/>
  </xdr:oneCellAnchor>
  <xdr:oneCellAnchor>
    <xdr:from>
      <xdr:col>4</xdr:col>
      <xdr:colOff>99060</xdr:colOff>
      <xdr:row>106</xdr:row>
      <xdr:rowOff>76200</xdr:rowOff>
    </xdr:from>
    <xdr:ext cx="1977390" cy="2025015"/>
    <xdr:pic>
      <xdr:nvPicPr>
        <xdr:cNvPr id="46" name="image113.jpg">
          <a:extLst>
            <a:ext uri="{FF2B5EF4-FFF2-40B4-BE49-F238E27FC236}">
              <a16:creationId xmlns:a16="http://schemas.microsoft.com/office/drawing/2014/main" id="{A04F33BA-A0C9-451F-8019-42A401A571CA}"/>
            </a:ext>
          </a:extLst>
        </xdr:cNvPr>
        <xdr:cNvPicPr preferRelativeResize="0"/>
      </xdr:nvPicPr>
      <xdr:blipFill>
        <a:blip xmlns:r="http://schemas.openxmlformats.org/officeDocument/2006/relationships" r:embed="rId15" cstate="print"/>
        <a:stretch>
          <a:fillRect/>
        </a:stretch>
      </xdr:blipFill>
      <xdr:spPr>
        <a:xfrm>
          <a:off x="7269480" y="40546020"/>
          <a:ext cx="1977390" cy="2025015"/>
        </a:xfrm>
        <a:prstGeom prst="rect">
          <a:avLst/>
        </a:prstGeom>
        <a:noFill/>
      </xdr:spPr>
    </xdr:pic>
    <xdr:clientData fLocksWithSheet="0"/>
  </xdr:oneCellAnchor>
  <xdr:oneCellAnchor>
    <xdr:from>
      <xdr:col>8</xdr:col>
      <xdr:colOff>114300</xdr:colOff>
      <xdr:row>96</xdr:row>
      <xdr:rowOff>7621</xdr:rowOff>
    </xdr:from>
    <xdr:ext cx="754380" cy="323690"/>
    <xdr:pic>
      <xdr:nvPicPr>
        <xdr:cNvPr id="47" name="Imagen 46" descr="SiB Colombia">
          <a:extLst>
            <a:ext uri="{FF2B5EF4-FFF2-40B4-BE49-F238E27FC236}">
              <a16:creationId xmlns:a16="http://schemas.microsoft.com/office/drawing/2014/main" id="{61E340A9-957C-4219-9433-44739A29F11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374523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104</xdr:row>
      <xdr:rowOff>7621</xdr:rowOff>
    </xdr:from>
    <xdr:ext cx="754380" cy="321612"/>
    <xdr:pic>
      <xdr:nvPicPr>
        <xdr:cNvPr id="48" name="Imagen 47" descr="SiB Colombia">
          <a:extLst>
            <a:ext uri="{FF2B5EF4-FFF2-40B4-BE49-F238E27FC236}">
              <a16:creationId xmlns:a16="http://schemas.microsoft.com/office/drawing/2014/main" id="{EFA2D08B-BD53-4045-951F-223165987FF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401269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106</xdr:row>
      <xdr:rowOff>8312</xdr:rowOff>
    </xdr:from>
    <xdr:ext cx="514737" cy="508052"/>
    <xdr:pic>
      <xdr:nvPicPr>
        <xdr:cNvPr id="49" name="Imagen 48">
          <a:extLst>
            <a:ext uri="{FF2B5EF4-FFF2-40B4-BE49-F238E27FC236}">
              <a16:creationId xmlns:a16="http://schemas.microsoft.com/office/drawing/2014/main" id="{A8DEA34A-E008-4A2F-BAB2-BE0E9CDC0622}"/>
            </a:ext>
          </a:extLst>
        </xdr:cNvPr>
        <xdr:cNvPicPr>
          <a:picLocks noChangeAspect="1"/>
        </xdr:cNvPicPr>
      </xdr:nvPicPr>
      <xdr:blipFill>
        <a:blip xmlns:r="http://schemas.openxmlformats.org/officeDocument/2006/relationships" r:embed="rId3"/>
        <a:stretch>
          <a:fillRect/>
        </a:stretch>
      </xdr:blipFill>
      <xdr:spPr>
        <a:xfrm>
          <a:off x="12888190" y="40478132"/>
          <a:ext cx="514737" cy="508052"/>
        </a:xfrm>
        <a:prstGeom prst="rect">
          <a:avLst/>
        </a:prstGeom>
      </xdr:spPr>
    </xdr:pic>
    <xdr:clientData/>
  </xdr:oneCellAnchor>
  <xdr:oneCellAnchor>
    <xdr:from>
      <xdr:col>8</xdr:col>
      <xdr:colOff>213360</xdr:colOff>
      <xdr:row>98</xdr:row>
      <xdr:rowOff>15240</xdr:rowOff>
    </xdr:from>
    <xdr:ext cx="514737" cy="508052"/>
    <xdr:pic>
      <xdr:nvPicPr>
        <xdr:cNvPr id="50" name="Imagen 49">
          <a:extLst>
            <a:ext uri="{FF2B5EF4-FFF2-40B4-BE49-F238E27FC236}">
              <a16:creationId xmlns:a16="http://schemas.microsoft.com/office/drawing/2014/main" id="{5522B273-4DDF-44DA-973A-7C64EE2F1D6F}"/>
            </a:ext>
          </a:extLst>
        </xdr:cNvPr>
        <xdr:cNvPicPr>
          <a:picLocks noChangeAspect="1"/>
        </xdr:cNvPicPr>
      </xdr:nvPicPr>
      <xdr:blipFill>
        <a:blip xmlns:r="http://schemas.openxmlformats.org/officeDocument/2006/relationships" r:embed="rId3"/>
        <a:stretch>
          <a:fillRect/>
        </a:stretch>
      </xdr:blipFill>
      <xdr:spPr>
        <a:xfrm>
          <a:off x="12900660" y="37810440"/>
          <a:ext cx="514737" cy="508052"/>
        </a:xfrm>
        <a:prstGeom prst="rect">
          <a:avLst/>
        </a:prstGeom>
      </xdr:spPr>
    </xdr:pic>
    <xdr:clientData/>
  </xdr:oneCellAnchor>
  <xdr:oneCellAnchor>
    <xdr:from>
      <xdr:col>8</xdr:col>
      <xdr:colOff>114300</xdr:colOff>
      <xdr:row>112</xdr:row>
      <xdr:rowOff>7621</xdr:rowOff>
    </xdr:from>
    <xdr:ext cx="754380" cy="323690"/>
    <xdr:pic>
      <xdr:nvPicPr>
        <xdr:cNvPr id="52" name="Imagen 51" descr="SiB Colombia">
          <a:extLst>
            <a:ext uri="{FF2B5EF4-FFF2-40B4-BE49-F238E27FC236}">
              <a16:creationId xmlns:a16="http://schemas.microsoft.com/office/drawing/2014/main" id="{58306FFA-C539-4691-BF34-5C2EE1DC298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588492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112</xdr:row>
      <xdr:rowOff>7621</xdr:rowOff>
    </xdr:from>
    <xdr:ext cx="754380" cy="321612"/>
    <xdr:pic>
      <xdr:nvPicPr>
        <xdr:cNvPr id="53" name="Imagen 52" descr="SiB Colombia">
          <a:extLst>
            <a:ext uri="{FF2B5EF4-FFF2-40B4-BE49-F238E27FC236}">
              <a16:creationId xmlns:a16="http://schemas.microsoft.com/office/drawing/2014/main" id="{FC66F0F1-CE56-4E38-A7FA-5F3AA44438D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588492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114</xdr:row>
      <xdr:rowOff>8312</xdr:rowOff>
    </xdr:from>
    <xdr:ext cx="514737" cy="508052"/>
    <xdr:pic>
      <xdr:nvPicPr>
        <xdr:cNvPr id="54" name="Imagen 53">
          <a:extLst>
            <a:ext uri="{FF2B5EF4-FFF2-40B4-BE49-F238E27FC236}">
              <a16:creationId xmlns:a16="http://schemas.microsoft.com/office/drawing/2014/main" id="{3EBA7BFD-9D9C-4D7B-ADD3-2B3A29D0907C}"/>
            </a:ext>
          </a:extLst>
        </xdr:cNvPr>
        <xdr:cNvPicPr>
          <a:picLocks noChangeAspect="1"/>
        </xdr:cNvPicPr>
      </xdr:nvPicPr>
      <xdr:blipFill>
        <a:blip xmlns:r="http://schemas.openxmlformats.org/officeDocument/2006/relationships" r:embed="rId3"/>
        <a:stretch>
          <a:fillRect/>
        </a:stretch>
      </xdr:blipFill>
      <xdr:spPr>
        <a:xfrm>
          <a:off x="12888190" y="59200472"/>
          <a:ext cx="514737" cy="508052"/>
        </a:xfrm>
        <a:prstGeom prst="rect">
          <a:avLst/>
        </a:prstGeom>
      </xdr:spPr>
    </xdr:pic>
    <xdr:clientData/>
  </xdr:oneCellAnchor>
  <xdr:oneCellAnchor>
    <xdr:from>
      <xdr:col>4</xdr:col>
      <xdr:colOff>83820</xdr:colOff>
      <xdr:row>122</xdr:row>
      <xdr:rowOff>99060</xdr:rowOff>
    </xdr:from>
    <xdr:ext cx="1992630" cy="1971675"/>
    <xdr:pic>
      <xdr:nvPicPr>
        <xdr:cNvPr id="55" name="image100.jpg">
          <a:extLst>
            <a:ext uri="{FF2B5EF4-FFF2-40B4-BE49-F238E27FC236}">
              <a16:creationId xmlns:a16="http://schemas.microsoft.com/office/drawing/2014/main" id="{478BB0E3-F9DC-41EF-B7D3-3EF6FB406445}"/>
            </a:ext>
          </a:extLst>
        </xdr:cNvPr>
        <xdr:cNvPicPr preferRelativeResize="0"/>
      </xdr:nvPicPr>
      <xdr:blipFill>
        <a:blip xmlns:r="http://schemas.openxmlformats.org/officeDocument/2006/relationships" r:embed="rId16" cstate="print"/>
        <a:stretch>
          <a:fillRect/>
        </a:stretch>
      </xdr:blipFill>
      <xdr:spPr>
        <a:xfrm>
          <a:off x="7254240" y="78013560"/>
          <a:ext cx="1992630" cy="1971675"/>
        </a:xfrm>
        <a:prstGeom prst="rect">
          <a:avLst/>
        </a:prstGeom>
        <a:noFill/>
      </xdr:spPr>
    </xdr:pic>
    <xdr:clientData fLocksWithSheet="0"/>
  </xdr:oneCellAnchor>
  <xdr:oneCellAnchor>
    <xdr:from>
      <xdr:col>8</xdr:col>
      <xdr:colOff>114300</xdr:colOff>
      <xdr:row>120</xdr:row>
      <xdr:rowOff>7621</xdr:rowOff>
    </xdr:from>
    <xdr:ext cx="754380" cy="323690"/>
    <xdr:pic>
      <xdr:nvPicPr>
        <xdr:cNvPr id="56" name="Imagen 55" descr="SiB Colombia">
          <a:extLst>
            <a:ext uri="{FF2B5EF4-FFF2-40B4-BE49-F238E27FC236}">
              <a16:creationId xmlns:a16="http://schemas.microsoft.com/office/drawing/2014/main" id="{60FB21A8-DC69-4B91-BB19-92D75E99A85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775716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205740</xdr:colOff>
      <xdr:row>122</xdr:row>
      <xdr:rowOff>15240</xdr:rowOff>
    </xdr:from>
    <xdr:ext cx="514737" cy="508052"/>
    <xdr:pic>
      <xdr:nvPicPr>
        <xdr:cNvPr id="57" name="Imagen 56">
          <a:extLst>
            <a:ext uri="{FF2B5EF4-FFF2-40B4-BE49-F238E27FC236}">
              <a16:creationId xmlns:a16="http://schemas.microsoft.com/office/drawing/2014/main" id="{9822031C-82AC-474B-83D1-250C1E67358E}"/>
            </a:ext>
          </a:extLst>
        </xdr:cNvPr>
        <xdr:cNvPicPr>
          <a:picLocks noChangeAspect="1"/>
        </xdr:cNvPicPr>
      </xdr:nvPicPr>
      <xdr:blipFill>
        <a:blip xmlns:r="http://schemas.openxmlformats.org/officeDocument/2006/relationships" r:embed="rId3"/>
        <a:stretch>
          <a:fillRect/>
        </a:stretch>
      </xdr:blipFill>
      <xdr:spPr>
        <a:xfrm>
          <a:off x="12893040" y="77929740"/>
          <a:ext cx="514737" cy="508052"/>
        </a:xfrm>
        <a:prstGeom prst="rect">
          <a:avLst/>
        </a:prstGeom>
      </xdr:spPr>
    </xdr:pic>
    <xdr:clientData/>
  </xdr:oneCellAnchor>
  <xdr:oneCellAnchor>
    <xdr:from>
      <xdr:col>4</xdr:col>
      <xdr:colOff>53340</xdr:colOff>
      <xdr:row>130</xdr:row>
      <xdr:rowOff>91440</xdr:rowOff>
    </xdr:from>
    <xdr:ext cx="2061210" cy="1956435"/>
    <xdr:pic>
      <xdr:nvPicPr>
        <xdr:cNvPr id="58" name="image147.jpg">
          <a:extLst>
            <a:ext uri="{FF2B5EF4-FFF2-40B4-BE49-F238E27FC236}">
              <a16:creationId xmlns:a16="http://schemas.microsoft.com/office/drawing/2014/main" id="{D5923AC5-D98C-4327-BD31-4E52E08E0765}"/>
            </a:ext>
          </a:extLst>
        </xdr:cNvPr>
        <xdr:cNvPicPr preferRelativeResize="0"/>
      </xdr:nvPicPr>
      <xdr:blipFill>
        <a:blip xmlns:r="http://schemas.openxmlformats.org/officeDocument/2006/relationships" r:embed="rId17" cstate="print"/>
        <a:stretch>
          <a:fillRect/>
        </a:stretch>
      </xdr:blipFill>
      <xdr:spPr>
        <a:xfrm>
          <a:off x="7223760" y="86029800"/>
          <a:ext cx="2061210" cy="1956435"/>
        </a:xfrm>
        <a:prstGeom prst="rect">
          <a:avLst/>
        </a:prstGeom>
        <a:noFill/>
      </xdr:spPr>
    </xdr:pic>
    <xdr:clientData fLocksWithSheet="0"/>
  </xdr:oneCellAnchor>
  <xdr:oneCellAnchor>
    <xdr:from>
      <xdr:col>4</xdr:col>
      <xdr:colOff>60960</xdr:colOff>
      <xdr:row>138</xdr:row>
      <xdr:rowOff>83820</xdr:rowOff>
    </xdr:from>
    <xdr:ext cx="2000250" cy="1986915"/>
    <xdr:pic>
      <xdr:nvPicPr>
        <xdr:cNvPr id="59" name="image107.jpg">
          <a:extLst>
            <a:ext uri="{FF2B5EF4-FFF2-40B4-BE49-F238E27FC236}">
              <a16:creationId xmlns:a16="http://schemas.microsoft.com/office/drawing/2014/main" id="{BB79B188-6527-4668-91DF-6478E398EF2E}"/>
            </a:ext>
          </a:extLst>
        </xdr:cNvPr>
        <xdr:cNvPicPr preferRelativeResize="0"/>
      </xdr:nvPicPr>
      <xdr:blipFill>
        <a:blip xmlns:r="http://schemas.openxmlformats.org/officeDocument/2006/relationships" r:embed="rId18" cstate="print"/>
        <a:stretch>
          <a:fillRect/>
        </a:stretch>
      </xdr:blipFill>
      <xdr:spPr>
        <a:xfrm>
          <a:off x="7231380" y="88696800"/>
          <a:ext cx="2000250" cy="1986915"/>
        </a:xfrm>
        <a:prstGeom prst="rect">
          <a:avLst/>
        </a:prstGeom>
        <a:noFill/>
      </xdr:spPr>
    </xdr:pic>
    <xdr:clientData fLocksWithSheet="0"/>
  </xdr:oneCellAnchor>
  <xdr:oneCellAnchor>
    <xdr:from>
      <xdr:col>4</xdr:col>
      <xdr:colOff>137160</xdr:colOff>
      <xdr:row>146</xdr:row>
      <xdr:rowOff>76200</xdr:rowOff>
    </xdr:from>
    <xdr:ext cx="1924050" cy="1941195"/>
    <xdr:pic>
      <xdr:nvPicPr>
        <xdr:cNvPr id="60" name="image110.jpg">
          <a:extLst>
            <a:ext uri="{FF2B5EF4-FFF2-40B4-BE49-F238E27FC236}">
              <a16:creationId xmlns:a16="http://schemas.microsoft.com/office/drawing/2014/main" id="{9FFAA093-DE9E-4E94-AC62-84AD049ABA2A}"/>
            </a:ext>
          </a:extLst>
        </xdr:cNvPr>
        <xdr:cNvPicPr preferRelativeResize="0"/>
      </xdr:nvPicPr>
      <xdr:blipFill>
        <a:blip xmlns:r="http://schemas.openxmlformats.org/officeDocument/2006/relationships" r:embed="rId19" cstate="print"/>
        <a:stretch>
          <a:fillRect/>
        </a:stretch>
      </xdr:blipFill>
      <xdr:spPr>
        <a:xfrm>
          <a:off x="7307580" y="91363800"/>
          <a:ext cx="1924050" cy="1941195"/>
        </a:xfrm>
        <a:prstGeom prst="rect">
          <a:avLst/>
        </a:prstGeom>
        <a:noFill/>
      </xdr:spPr>
    </xdr:pic>
    <xdr:clientData fLocksWithSheet="0"/>
  </xdr:oneCellAnchor>
  <xdr:oneCellAnchor>
    <xdr:from>
      <xdr:col>8</xdr:col>
      <xdr:colOff>114300</xdr:colOff>
      <xdr:row>128</xdr:row>
      <xdr:rowOff>7621</xdr:rowOff>
    </xdr:from>
    <xdr:ext cx="754380" cy="323690"/>
    <xdr:pic>
      <xdr:nvPicPr>
        <xdr:cNvPr id="61" name="Imagen 60" descr="SiB Colombia">
          <a:extLst>
            <a:ext uri="{FF2B5EF4-FFF2-40B4-BE49-F238E27FC236}">
              <a16:creationId xmlns:a16="http://schemas.microsoft.com/office/drawing/2014/main" id="{CD6AE690-3C54-4C72-91A1-8D9A7D4ADD6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855954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136</xdr:row>
      <xdr:rowOff>7621</xdr:rowOff>
    </xdr:from>
    <xdr:ext cx="754380" cy="321612"/>
    <xdr:pic>
      <xdr:nvPicPr>
        <xdr:cNvPr id="62" name="Imagen 61" descr="SiB Colombia">
          <a:extLst>
            <a:ext uri="{FF2B5EF4-FFF2-40B4-BE49-F238E27FC236}">
              <a16:creationId xmlns:a16="http://schemas.microsoft.com/office/drawing/2014/main" id="{49FD61CE-09B2-4214-8DDF-30035A4F311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882700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144</xdr:row>
      <xdr:rowOff>7621</xdr:rowOff>
    </xdr:from>
    <xdr:ext cx="754380" cy="323690"/>
    <xdr:pic>
      <xdr:nvPicPr>
        <xdr:cNvPr id="63" name="Imagen 62" descr="SiB Colombia">
          <a:extLst>
            <a:ext uri="{FF2B5EF4-FFF2-40B4-BE49-F238E27FC236}">
              <a16:creationId xmlns:a16="http://schemas.microsoft.com/office/drawing/2014/main" id="{6C47B3AC-20E1-461E-BF39-6F7F930D78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909447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138</xdr:row>
      <xdr:rowOff>8312</xdr:rowOff>
    </xdr:from>
    <xdr:ext cx="514737" cy="508052"/>
    <xdr:pic>
      <xdr:nvPicPr>
        <xdr:cNvPr id="64" name="Imagen 63">
          <a:extLst>
            <a:ext uri="{FF2B5EF4-FFF2-40B4-BE49-F238E27FC236}">
              <a16:creationId xmlns:a16="http://schemas.microsoft.com/office/drawing/2014/main" id="{8A1F5E3F-6120-46E4-BD4F-665E27DF4E77}"/>
            </a:ext>
          </a:extLst>
        </xdr:cNvPr>
        <xdr:cNvPicPr>
          <a:picLocks noChangeAspect="1"/>
        </xdr:cNvPicPr>
      </xdr:nvPicPr>
      <xdr:blipFill>
        <a:blip xmlns:r="http://schemas.openxmlformats.org/officeDocument/2006/relationships" r:embed="rId3"/>
        <a:stretch>
          <a:fillRect/>
        </a:stretch>
      </xdr:blipFill>
      <xdr:spPr>
        <a:xfrm>
          <a:off x="12888190" y="88621292"/>
          <a:ext cx="514737" cy="508052"/>
        </a:xfrm>
        <a:prstGeom prst="rect">
          <a:avLst/>
        </a:prstGeom>
      </xdr:spPr>
    </xdr:pic>
    <xdr:clientData/>
  </xdr:oneCellAnchor>
  <xdr:oneCellAnchor>
    <xdr:from>
      <xdr:col>8</xdr:col>
      <xdr:colOff>114300</xdr:colOff>
      <xdr:row>144</xdr:row>
      <xdr:rowOff>7621</xdr:rowOff>
    </xdr:from>
    <xdr:ext cx="754380" cy="321612"/>
    <xdr:pic>
      <xdr:nvPicPr>
        <xdr:cNvPr id="65" name="Imagen 64" descr="SiB Colombia">
          <a:extLst>
            <a:ext uri="{FF2B5EF4-FFF2-40B4-BE49-F238E27FC236}">
              <a16:creationId xmlns:a16="http://schemas.microsoft.com/office/drawing/2014/main" id="{D61FA23F-B770-44BA-BAF7-D1D33701122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909447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146</xdr:row>
      <xdr:rowOff>8312</xdr:rowOff>
    </xdr:from>
    <xdr:ext cx="514737" cy="508052"/>
    <xdr:pic>
      <xdr:nvPicPr>
        <xdr:cNvPr id="66" name="Imagen 65">
          <a:extLst>
            <a:ext uri="{FF2B5EF4-FFF2-40B4-BE49-F238E27FC236}">
              <a16:creationId xmlns:a16="http://schemas.microsoft.com/office/drawing/2014/main" id="{1AD3ED7A-A277-4AEE-8CAF-D03F1496038D}"/>
            </a:ext>
          </a:extLst>
        </xdr:cNvPr>
        <xdr:cNvPicPr>
          <a:picLocks noChangeAspect="1"/>
        </xdr:cNvPicPr>
      </xdr:nvPicPr>
      <xdr:blipFill>
        <a:blip xmlns:r="http://schemas.openxmlformats.org/officeDocument/2006/relationships" r:embed="rId3"/>
        <a:stretch>
          <a:fillRect/>
        </a:stretch>
      </xdr:blipFill>
      <xdr:spPr>
        <a:xfrm>
          <a:off x="12888190" y="91295912"/>
          <a:ext cx="514737" cy="508052"/>
        </a:xfrm>
        <a:prstGeom prst="rect">
          <a:avLst/>
        </a:prstGeom>
      </xdr:spPr>
    </xdr:pic>
    <xdr:clientData/>
  </xdr:oneCellAnchor>
  <xdr:oneCellAnchor>
    <xdr:from>
      <xdr:col>8</xdr:col>
      <xdr:colOff>220980</xdr:colOff>
      <xdr:row>130</xdr:row>
      <xdr:rowOff>15240</xdr:rowOff>
    </xdr:from>
    <xdr:ext cx="514737" cy="508052"/>
    <xdr:pic>
      <xdr:nvPicPr>
        <xdr:cNvPr id="67" name="Imagen 66">
          <a:extLst>
            <a:ext uri="{FF2B5EF4-FFF2-40B4-BE49-F238E27FC236}">
              <a16:creationId xmlns:a16="http://schemas.microsoft.com/office/drawing/2014/main" id="{5AF8E74C-278C-4051-AB3C-54FA5942E47E}"/>
            </a:ext>
          </a:extLst>
        </xdr:cNvPr>
        <xdr:cNvPicPr>
          <a:picLocks noChangeAspect="1"/>
        </xdr:cNvPicPr>
      </xdr:nvPicPr>
      <xdr:blipFill>
        <a:blip xmlns:r="http://schemas.openxmlformats.org/officeDocument/2006/relationships" r:embed="rId3"/>
        <a:stretch>
          <a:fillRect/>
        </a:stretch>
      </xdr:blipFill>
      <xdr:spPr>
        <a:xfrm>
          <a:off x="12908280" y="85953600"/>
          <a:ext cx="514737" cy="508052"/>
        </a:xfrm>
        <a:prstGeom prst="rect">
          <a:avLst/>
        </a:prstGeom>
      </xdr:spPr>
    </xdr:pic>
    <xdr:clientData/>
  </xdr:oneCellAnchor>
  <xdr:oneCellAnchor>
    <xdr:from>
      <xdr:col>4</xdr:col>
      <xdr:colOff>76200</xdr:colOff>
      <xdr:row>154</xdr:row>
      <xdr:rowOff>60960</xdr:rowOff>
    </xdr:from>
    <xdr:ext cx="2015490" cy="2017395"/>
    <xdr:pic>
      <xdr:nvPicPr>
        <xdr:cNvPr id="68" name="image109.jpg">
          <a:extLst>
            <a:ext uri="{FF2B5EF4-FFF2-40B4-BE49-F238E27FC236}">
              <a16:creationId xmlns:a16="http://schemas.microsoft.com/office/drawing/2014/main" id="{9F0228ED-D3CA-44AD-B7F8-5207BA95523B}"/>
            </a:ext>
          </a:extLst>
        </xdr:cNvPr>
        <xdr:cNvPicPr preferRelativeResize="0"/>
      </xdr:nvPicPr>
      <xdr:blipFill>
        <a:blip xmlns:r="http://schemas.openxmlformats.org/officeDocument/2006/relationships" r:embed="rId20" cstate="print"/>
        <a:stretch>
          <a:fillRect/>
        </a:stretch>
      </xdr:blipFill>
      <xdr:spPr>
        <a:xfrm>
          <a:off x="7246620" y="99372420"/>
          <a:ext cx="2015490" cy="2017395"/>
        </a:xfrm>
        <a:prstGeom prst="rect">
          <a:avLst/>
        </a:prstGeom>
        <a:noFill/>
      </xdr:spPr>
    </xdr:pic>
    <xdr:clientData fLocksWithSheet="0"/>
  </xdr:oneCellAnchor>
  <xdr:oneCellAnchor>
    <xdr:from>
      <xdr:col>4</xdr:col>
      <xdr:colOff>60960</xdr:colOff>
      <xdr:row>162</xdr:row>
      <xdr:rowOff>76200</xdr:rowOff>
    </xdr:from>
    <xdr:ext cx="2023110" cy="1986915"/>
    <xdr:pic>
      <xdr:nvPicPr>
        <xdr:cNvPr id="69" name="image108.jpg">
          <a:extLst>
            <a:ext uri="{FF2B5EF4-FFF2-40B4-BE49-F238E27FC236}">
              <a16:creationId xmlns:a16="http://schemas.microsoft.com/office/drawing/2014/main" id="{82138FF8-0BB5-4CDE-9592-208A0B1FF1A5}"/>
            </a:ext>
          </a:extLst>
        </xdr:cNvPr>
        <xdr:cNvPicPr preferRelativeResize="0"/>
      </xdr:nvPicPr>
      <xdr:blipFill>
        <a:blip xmlns:r="http://schemas.openxmlformats.org/officeDocument/2006/relationships" r:embed="rId21" cstate="print"/>
        <a:stretch>
          <a:fillRect/>
        </a:stretch>
      </xdr:blipFill>
      <xdr:spPr>
        <a:xfrm>
          <a:off x="7231380" y="102062280"/>
          <a:ext cx="2023110" cy="1986915"/>
        </a:xfrm>
        <a:prstGeom prst="rect">
          <a:avLst/>
        </a:prstGeom>
        <a:noFill/>
      </xdr:spPr>
    </xdr:pic>
    <xdr:clientData fLocksWithSheet="0"/>
  </xdr:oneCellAnchor>
  <xdr:oneCellAnchor>
    <xdr:from>
      <xdr:col>8</xdr:col>
      <xdr:colOff>114300</xdr:colOff>
      <xdr:row>160</xdr:row>
      <xdr:rowOff>7621</xdr:rowOff>
    </xdr:from>
    <xdr:ext cx="754380" cy="323690"/>
    <xdr:pic>
      <xdr:nvPicPr>
        <xdr:cNvPr id="70" name="Imagen 69" descr="SiB Colombia">
          <a:extLst>
            <a:ext uri="{FF2B5EF4-FFF2-40B4-BE49-F238E27FC236}">
              <a16:creationId xmlns:a16="http://schemas.microsoft.com/office/drawing/2014/main" id="{66BDAB17-61C5-40C5-83C1-9EAD1FFE0F2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1016431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152</xdr:row>
      <xdr:rowOff>7621</xdr:rowOff>
    </xdr:from>
    <xdr:ext cx="754380" cy="323690"/>
    <xdr:pic>
      <xdr:nvPicPr>
        <xdr:cNvPr id="71" name="Imagen 70" descr="SiB Colombia">
          <a:extLst>
            <a:ext uri="{FF2B5EF4-FFF2-40B4-BE49-F238E27FC236}">
              <a16:creationId xmlns:a16="http://schemas.microsoft.com/office/drawing/2014/main" id="{F620E642-F753-42CE-AB37-4637E87F0E7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989685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152</xdr:row>
      <xdr:rowOff>7621</xdr:rowOff>
    </xdr:from>
    <xdr:ext cx="754380" cy="321612"/>
    <xdr:pic>
      <xdr:nvPicPr>
        <xdr:cNvPr id="72" name="Imagen 71" descr="SiB Colombia">
          <a:extLst>
            <a:ext uri="{FF2B5EF4-FFF2-40B4-BE49-F238E27FC236}">
              <a16:creationId xmlns:a16="http://schemas.microsoft.com/office/drawing/2014/main" id="{B47EDE90-2536-4FE4-B158-DDC8D188B00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989685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154</xdr:row>
      <xdr:rowOff>8312</xdr:rowOff>
    </xdr:from>
    <xdr:ext cx="514737" cy="508052"/>
    <xdr:pic>
      <xdr:nvPicPr>
        <xdr:cNvPr id="73" name="Imagen 72">
          <a:extLst>
            <a:ext uri="{FF2B5EF4-FFF2-40B4-BE49-F238E27FC236}">
              <a16:creationId xmlns:a16="http://schemas.microsoft.com/office/drawing/2014/main" id="{9D6A85DA-A53E-40C1-A6AC-9EC08464033C}"/>
            </a:ext>
          </a:extLst>
        </xdr:cNvPr>
        <xdr:cNvPicPr>
          <a:picLocks noChangeAspect="1"/>
        </xdr:cNvPicPr>
      </xdr:nvPicPr>
      <xdr:blipFill>
        <a:blip xmlns:r="http://schemas.openxmlformats.org/officeDocument/2006/relationships" r:embed="rId3"/>
        <a:stretch>
          <a:fillRect/>
        </a:stretch>
      </xdr:blipFill>
      <xdr:spPr>
        <a:xfrm>
          <a:off x="12888190" y="99319772"/>
          <a:ext cx="514737" cy="508052"/>
        </a:xfrm>
        <a:prstGeom prst="rect">
          <a:avLst/>
        </a:prstGeom>
      </xdr:spPr>
    </xdr:pic>
    <xdr:clientData/>
  </xdr:oneCellAnchor>
  <xdr:oneCellAnchor>
    <xdr:from>
      <xdr:col>8</xdr:col>
      <xdr:colOff>220980</xdr:colOff>
      <xdr:row>162</xdr:row>
      <xdr:rowOff>7620</xdr:rowOff>
    </xdr:from>
    <xdr:ext cx="514737" cy="508052"/>
    <xdr:pic>
      <xdr:nvPicPr>
        <xdr:cNvPr id="74" name="Imagen 73">
          <a:extLst>
            <a:ext uri="{FF2B5EF4-FFF2-40B4-BE49-F238E27FC236}">
              <a16:creationId xmlns:a16="http://schemas.microsoft.com/office/drawing/2014/main" id="{8BFDD858-79A8-435B-8C9A-033522066871}"/>
            </a:ext>
          </a:extLst>
        </xdr:cNvPr>
        <xdr:cNvPicPr>
          <a:picLocks noChangeAspect="1"/>
        </xdr:cNvPicPr>
      </xdr:nvPicPr>
      <xdr:blipFill>
        <a:blip xmlns:r="http://schemas.openxmlformats.org/officeDocument/2006/relationships" r:embed="rId3"/>
        <a:stretch>
          <a:fillRect/>
        </a:stretch>
      </xdr:blipFill>
      <xdr:spPr>
        <a:xfrm>
          <a:off x="12908280" y="101993700"/>
          <a:ext cx="514737" cy="508052"/>
        </a:xfrm>
        <a:prstGeom prst="rect">
          <a:avLst/>
        </a:prstGeom>
      </xdr:spPr>
    </xdr:pic>
    <xdr:clientData/>
  </xdr:oneCellAnchor>
  <xdr:oneCellAnchor>
    <xdr:from>
      <xdr:col>4</xdr:col>
      <xdr:colOff>60960</xdr:colOff>
      <xdr:row>170</xdr:row>
      <xdr:rowOff>53340</xdr:rowOff>
    </xdr:from>
    <xdr:ext cx="2023110" cy="1994535"/>
    <xdr:pic>
      <xdr:nvPicPr>
        <xdr:cNvPr id="75" name="image111.jpg">
          <a:extLst>
            <a:ext uri="{FF2B5EF4-FFF2-40B4-BE49-F238E27FC236}">
              <a16:creationId xmlns:a16="http://schemas.microsoft.com/office/drawing/2014/main" id="{36CFA1F5-FA9F-4B84-AE15-E1B768665C6E}"/>
            </a:ext>
          </a:extLst>
        </xdr:cNvPr>
        <xdr:cNvPicPr preferRelativeResize="0"/>
      </xdr:nvPicPr>
      <xdr:blipFill>
        <a:blip xmlns:r="http://schemas.openxmlformats.org/officeDocument/2006/relationships" r:embed="rId22" cstate="print"/>
        <a:stretch>
          <a:fillRect/>
        </a:stretch>
      </xdr:blipFill>
      <xdr:spPr>
        <a:xfrm>
          <a:off x="7231380" y="403860"/>
          <a:ext cx="2023110" cy="1994535"/>
        </a:xfrm>
        <a:prstGeom prst="rect">
          <a:avLst/>
        </a:prstGeom>
        <a:noFill/>
      </xdr:spPr>
    </xdr:pic>
    <xdr:clientData fLocksWithSheet="0"/>
  </xdr:oneCellAnchor>
  <xdr:oneCellAnchor>
    <xdr:from>
      <xdr:col>4</xdr:col>
      <xdr:colOff>60960</xdr:colOff>
      <xdr:row>178</xdr:row>
      <xdr:rowOff>53340</xdr:rowOff>
    </xdr:from>
    <xdr:ext cx="2015490" cy="2017395"/>
    <xdr:pic>
      <xdr:nvPicPr>
        <xdr:cNvPr id="76" name="image134.jpg">
          <a:extLst>
            <a:ext uri="{FF2B5EF4-FFF2-40B4-BE49-F238E27FC236}">
              <a16:creationId xmlns:a16="http://schemas.microsoft.com/office/drawing/2014/main" id="{645BEE47-2631-4444-BD5E-592812BA2C29}"/>
            </a:ext>
          </a:extLst>
        </xdr:cNvPr>
        <xdr:cNvPicPr preferRelativeResize="0"/>
      </xdr:nvPicPr>
      <xdr:blipFill>
        <a:blip xmlns:r="http://schemas.openxmlformats.org/officeDocument/2006/relationships" r:embed="rId23" cstate="print"/>
        <a:stretch>
          <a:fillRect/>
        </a:stretch>
      </xdr:blipFill>
      <xdr:spPr>
        <a:xfrm>
          <a:off x="7231380" y="3078480"/>
          <a:ext cx="2015490" cy="2017395"/>
        </a:xfrm>
        <a:prstGeom prst="rect">
          <a:avLst/>
        </a:prstGeom>
        <a:noFill/>
      </xdr:spPr>
    </xdr:pic>
    <xdr:clientData fLocksWithSheet="0"/>
  </xdr:oneCellAnchor>
  <xdr:twoCellAnchor editAs="oneCell">
    <xdr:from>
      <xdr:col>8</xdr:col>
      <xdr:colOff>114300</xdr:colOff>
      <xdr:row>168</xdr:row>
      <xdr:rowOff>7621</xdr:rowOff>
    </xdr:from>
    <xdr:to>
      <xdr:col>8</xdr:col>
      <xdr:colOff>868680</xdr:colOff>
      <xdr:row>169</xdr:row>
      <xdr:rowOff>148431</xdr:rowOff>
    </xdr:to>
    <xdr:pic>
      <xdr:nvPicPr>
        <xdr:cNvPr id="77" name="Imagen 76" descr="SiB Colombia">
          <a:extLst>
            <a:ext uri="{FF2B5EF4-FFF2-40B4-BE49-F238E27FC236}">
              <a16:creationId xmlns:a16="http://schemas.microsoft.com/office/drawing/2014/main" id="{97306274-ED63-45D9-80DD-FB76C68D51E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7621"/>
          <a:ext cx="754380" cy="323690"/>
        </a:xfrm>
        <a:prstGeom prst="rect">
          <a:avLst/>
        </a:prstGeom>
        <a:noFill/>
        <a:ln>
          <a:noFill/>
        </a:ln>
        <a:extLst>
          <a:ext uri="{53640926-AAD7-44D8-BBD7-CCE9431645EC}">
            <a14:shadowObscured xmlns:a14="http://schemas.microsoft.com/office/drawing/2010/main"/>
          </a:ext>
        </a:extLst>
      </xdr:spPr>
    </xdr:pic>
    <xdr:clientData/>
  </xdr:twoCellAnchor>
  <xdr:oneCellAnchor>
    <xdr:from>
      <xdr:col>8</xdr:col>
      <xdr:colOff>114300</xdr:colOff>
      <xdr:row>176</xdr:row>
      <xdr:rowOff>7621</xdr:rowOff>
    </xdr:from>
    <xdr:ext cx="754380" cy="323690"/>
    <xdr:pic>
      <xdr:nvPicPr>
        <xdr:cNvPr id="78" name="Imagen 77" descr="SiB Colombia">
          <a:extLst>
            <a:ext uri="{FF2B5EF4-FFF2-40B4-BE49-F238E27FC236}">
              <a16:creationId xmlns:a16="http://schemas.microsoft.com/office/drawing/2014/main" id="{DE33BFCC-8516-4D06-B51F-BDD2012233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2682241"/>
          <a:ext cx="754380" cy="323690"/>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8</xdr:col>
      <xdr:colOff>200890</xdr:colOff>
      <xdr:row>170</xdr:row>
      <xdr:rowOff>8312</xdr:rowOff>
    </xdr:from>
    <xdr:to>
      <xdr:col>8</xdr:col>
      <xdr:colOff>715627</xdr:colOff>
      <xdr:row>172</xdr:row>
      <xdr:rowOff>154761</xdr:rowOff>
    </xdr:to>
    <xdr:pic>
      <xdr:nvPicPr>
        <xdr:cNvPr id="79" name="Imagen 78">
          <a:extLst>
            <a:ext uri="{FF2B5EF4-FFF2-40B4-BE49-F238E27FC236}">
              <a16:creationId xmlns:a16="http://schemas.microsoft.com/office/drawing/2014/main" id="{0F69BFCA-3D53-444F-B787-1110CB94D672}"/>
            </a:ext>
          </a:extLst>
        </xdr:cNvPr>
        <xdr:cNvPicPr>
          <a:picLocks noChangeAspect="1"/>
        </xdr:cNvPicPr>
      </xdr:nvPicPr>
      <xdr:blipFill>
        <a:blip xmlns:r="http://schemas.openxmlformats.org/officeDocument/2006/relationships" r:embed="rId3"/>
        <a:stretch>
          <a:fillRect/>
        </a:stretch>
      </xdr:blipFill>
      <xdr:spPr>
        <a:xfrm>
          <a:off x="12888190" y="358832"/>
          <a:ext cx="514737" cy="512209"/>
        </a:xfrm>
        <a:prstGeom prst="rect">
          <a:avLst/>
        </a:prstGeom>
      </xdr:spPr>
    </xdr:pic>
    <xdr:clientData/>
  </xdr:twoCellAnchor>
  <xdr:oneCellAnchor>
    <xdr:from>
      <xdr:col>8</xdr:col>
      <xdr:colOff>114300</xdr:colOff>
      <xdr:row>176</xdr:row>
      <xdr:rowOff>7621</xdr:rowOff>
    </xdr:from>
    <xdr:ext cx="754380" cy="321612"/>
    <xdr:pic>
      <xdr:nvPicPr>
        <xdr:cNvPr id="80" name="Imagen 79" descr="SiB Colombia">
          <a:extLst>
            <a:ext uri="{FF2B5EF4-FFF2-40B4-BE49-F238E27FC236}">
              <a16:creationId xmlns:a16="http://schemas.microsoft.com/office/drawing/2014/main" id="{ECB9F7FB-11C8-4EC8-A3DC-4A3AF1D3B94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26822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178</xdr:row>
      <xdr:rowOff>8312</xdr:rowOff>
    </xdr:from>
    <xdr:ext cx="514737" cy="508052"/>
    <xdr:pic>
      <xdr:nvPicPr>
        <xdr:cNvPr id="81" name="Imagen 80">
          <a:extLst>
            <a:ext uri="{FF2B5EF4-FFF2-40B4-BE49-F238E27FC236}">
              <a16:creationId xmlns:a16="http://schemas.microsoft.com/office/drawing/2014/main" id="{9778726C-4BB6-4CAE-83FB-BED2E93C4092}"/>
            </a:ext>
          </a:extLst>
        </xdr:cNvPr>
        <xdr:cNvPicPr>
          <a:picLocks noChangeAspect="1"/>
        </xdr:cNvPicPr>
      </xdr:nvPicPr>
      <xdr:blipFill>
        <a:blip xmlns:r="http://schemas.openxmlformats.org/officeDocument/2006/relationships" r:embed="rId3"/>
        <a:stretch>
          <a:fillRect/>
        </a:stretch>
      </xdr:blipFill>
      <xdr:spPr>
        <a:xfrm>
          <a:off x="12888190" y="3033452"/>
          <a:ext cx="514737" cy="508052"/>
        </a:xfrm>
        <a:prstGeom prst="rect">
          <a:avLst/>
        </a:prstGeom>
      </xdr:spPr>
    </xdr:pic>
    <xdr:clientData/>
  </xdr:oneCellAnchor>
  <xdr:oneCellAnchor>
    <xdr:from>
      <xdr:col>8</xdr:col>
      <xdr:colOff>114300</xdr:colOff>
      <xdr:row>184</xdr:row>
      <xdr:rowOff>7621</xdr:rowOff>
    </xdr:from>
    <xdr:ext cx="754380" cy="321612"/>
    <xdr:pic>
      <xdr:nvPicPr>
        <xdr:cNvPr id="83" name="Imagen 82" descr="SiB Colombia">
          <a:extLst>
            <a:ext uri="{FF2B5EF4-FFF2-40B4-BE49-F238E27FC236}">
              <a16:creationId xmlns:a16="http://schemas.microsoft.com/office/drawing/2014/main" id="{872D7EA0-BBCA-40FE-8578-5F7B34EF7AF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80162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186</xdr:row>
      <xdr:rowOff>8312</xdr:rowOff>
    </xdr:from>
    <xdr:ext cx="514737" cy="508052"/>
    <xdr:pic>
      <xdr:nvPicPr>
        <xdr:cNvPr id="84" name="Imagen 83">
          <a:extLst>
            <a:ext uri="{FF2B5EF4-FFF2-40B4-BE49-F238E27FC236}">
              <a16:creationId xmlns:a16="http://schemas.microsoft.com/office/drawing/2014/main" id="{60481406-1881-461E-8124-2EED3E0624F3}"/>
            </a:ext>
          </a:extLst>
        </xdr:cNvPr>
        <xdr:cNvPicPr>
          <a:picLocks noChangeAspect="1"/>
        </xdr:cNvPicPr>
      </xdr:nvPicPr>
      <xdr:blipFill>
        <a:blip xmlns:r="http://schemas.openxmlformats.org/officeDocument/2006/relationships" r:embed="rId3"/>
        <a:stretch>
          <a:fillRect/>
        </a:stretch>
      </xdr:blipFill>
      <xdr:spPr>
        <a:xfrm>
          <a:off x="12888190" y="8367452"/>
          <a:ext cx="514737" cy="508052"/>
        </a:xfrm>
        <a:prstGeom prst="rect">
          <a:avLst/>
        </a:prstGeom>
      </xdr:spPr>
    </xdr:pic>
    <xdr:clientData/>
  </xdr:oneCellAnchor>
  <xdr:oneCellAnchor>
    <xdr:from>
      <xdr:col>4</xdr:col>
      <xdr:colOff>121920</xdr:colOff>
      <xdr:row>202</xdr:row>
      <xdr:rowOff>83820</xdr:rowOff>
    </xdr:from>
    <xdr:ext cx="1954530" cy="2002155"/>
    <xdr:pic>
      <xdr:nvPicPr>
        <xdr:cNvPr id="86" name="image118.jpg">
          <a:extLst>
            <a:ext uri="{FF2B5EF4-FFF2-40B4-BE49-F238E27FC236}">
              <a16:creationId xmlns:a16="http://schemas.microsoft.com/office/drawing/2014/main" id="{D3BED2B8-DF4B-44B9-B951-ACAE3FFE21A5}"/>
            </a:ext>
          </a:extLst>
        </xdr:cNvPr>
        <xdr:cNvPicPr preferRelativeResize="0"/>
      </xdr:nvPicPr>
      <xdr:blipFill>
        <a:blip xmlns:r="http://schemas.openxmlformats.org/officeDocument/2006/relationships" r:embed="rId24" cstate="print"/>
        <a:stretch>
          <a:fillRect/>
        </a:stretch>
      </xdr:blipFill>
      <xdr:spPr>
        <a:xfrm>
          <a:off x="7292340" y="16466820"/>
          <a:ext cx="1954530" cy="2002155"/>
        </a:xfrm>
        <a:prstGeom prst="rect">
          <a:avLst/>
        </a:prstGeom>
        <a:noFill/>
      </xdr:spPr>
    </xdr:pic>
    <xdr:clientData fLocksWithSheet="0"/>
  </xdr:oneCellAnchor>
  <xdr:oneCellAnchor>
    <xdr:from>
      <xdr:col>4</xdr:col>
      <xdr:colOff>83820</xdr:colOff>
      <xdr:row>210</xdr:row>
      <xdr:rowOff>183969</xdr:rowOff>
    </xdr:from>
    <xdr:ext cx="2000250" cy="2025015"/>
    <xdr:pic>
      <xdr:nvPicPr>
        <xdr:cNvPr id="87" name="image149.jpg">
          <a:extLst>
            <a:ext uri="{FF2B5EF4-FFF2-40B4-BE49-F238E27FC236}">
              <a16:creationId xmlns:a16="http://schemas.microsoft.com/office/drawing/2014/main" id="{A17D5F9C-46FC-4398-9A72-07F87810167E}"/>
            </a:ext>
          </a:extLst>
        </xdr:cNvPr>
        <xdr:cNvPicPr preferRelativeResize="0"/>
      </xdr:nvPicPr>
      <xdr:blipFill>
        <a:blip xmlns:r="http://schemas.openxmlformats.org/officeDocument/2006/relationships" r:embed="rId25" cstate="print"/>
        <a:stretch>
          <a:fillRect/>
        </a:stretch>
      </xdr:blipFill>
      <xdr:spPr>
        <a:xfrm>
          <a:off x="7257506" y="72105883"/>
          <a:ext cx="2000250" cy="2025015"/>
        </a:xfrm>
        <a:prstGeom prst="rect">
          <a:avLst/>
        </a:prstGeom>
        <a:noFill/>
      </xdr:spPr>
    </xdr:pic>
    <xdr:clientData fLocksWithSheet="0"/>
  </xdr:oneCellAnchor>
  <xdr:oneCellAnchor>
    <xdr:from>
      <xdr:col>8</xdr:col>
      <xdr:colOff>114300</xdr:colOff>
      <xdr:row>192</xdr:row>
      <xdr:rowOff>7621</xdr:rowOff>
    </xdr:from>
    <xdr:ext cx="754380" cy="323690"/>
    <xdr:pic>
      <xdr:nvPicPr>
        <xdr:cNvPr id="88" name="Imagen 87" descr="SiB Colombia">
          <a:extLst>
            <a:ext uri="{FF2B5EF4-FFF2-40B4-BE49-F238E27FC236}">
              <a16:creationId xmlns:a16="http://schemas.microsoft.com/office/drawing/2014/main" id="{164C1855-01FC-4E17-9732-A13A47B027B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133654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200</xdr:row>
      <xdr:rowOff>7621</xdr:rowOff>
    </xdr:from>
    <xdr:ext cx="754380" cy="321612"/>
    <xdr:pic>
      <xdr:nvPicPr>
        <xdr:cNvPr id="89" name="Imagen 88" descr="SiB Colombia">
          <a:extLst>
            <a:ext uri="{FF2B5EF4-FFF2-40B4-BE49-F238E27FC236}">
              <a16:creationId xmlns:a16="http://schemas.microsoft.com/office/drawing/2014/main" id="{C85573F6-B614-4732-B148-11E4D0A4F43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160401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208</xdr:row>
      <xdr:rowOff>7621</xdr:rowOff>
    </xdr:from>
    <xdr:ext cx="754380" cy="323690"/>
    <xdr:pic>
      <xdr:nvPicPr>
        <xdr:cNvPr id="90" name="Imagen 89" descr="SiB Colombia">
          <a:extLst>
            <a:ext uri="{FF2B5EF4-FFF2-40B4-BE49-F238E27FC236}">
              <a16:creationId xmlns:a16="http://schemas.microsoft.com/office/drawing/2014/main" id="{89617241-7E89-4325-8C57-E9B9D30766C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187147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202</xdr:row>
      <xdr:rowOff>8312</xdr:rowOff>
    </xdr:from>
    <xdr:ext cx="514737" cy="508052"/>
    <xdr:pic>
      <xdr:nvPicPr>
        <xdr:cNvPr id="91" name="Imagen 90">
          <a:extLst>
            <a:ext uri="{FF2B5EF4-FFF2-40B4-BE49-F238E27FC236}">
              <a16:creationId xmlns:a16="http://schemas.microsoft.com/office/drawing/2014/main" id="{4E6B12B8-DB40-4751-A295-3FBFB9A4BA42}"/>
            </a:ext>
          </a:extLst>
        </xdr:cNvPr>
        <xdr:cNvPicPr>
          <a:picLocks noChangeAspect="1"/>
        </xdr:cNvPicPr>
      </xdr:nvPicPr>
      <xdr:blipFill>
        <a:blip xmlns:r="http://schemas.openxmlformats.org/officeDocument/2006/relationships" r:embed="rId3"/>
        <a:stretch>
          <a:fillRect/>
        </a:stretch>
      </xdr:blipFill>
      <xdr:spPr>
        <a:xfrm>
          <a:off x="12888190" y="16391312"/>
          <a:ext cx="514737" cy="508052"/>
        </a:xfrm>
        <a:prstGeom prst="rect">
          <a:avLst/>
        </a:prstGeom>
      </xdr:spPr>
    </xdr:pic>
    <xdr:clientData/>
  </xdr:oneCellAnchor>
  <xdr:oneCellAnchor>
    <xdr:from>
      <xdr:col>8</xdr:col>
      <xdr:colOff>114300</xdr:colOff>
      <xdr:row>208</xdr:row>
      <xdr:rowOff>7621</xdr:rowOff>
    </xdr:from>
    <xdr:ext cx="754380" cy="321612"/>
    <xdr:pic>
      <xdr:nvPicPr>
        <xdr:cNvPr id="92" name="Imagen 91" descr="SiB Colombia">
          <a:extLst>
            <a:ext uri="{FF2B5EF4-FFF2-40B4-BE49-F238E27FC236}">
              <a16:creationId xmlns:a16="http://schemas.microsoft.com/office/drawing/2014/main" id="{D374C77D-D3AD-4E1D-A05A-1464E5E55DB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1871472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210</xdr:row>
      <xdr:rowOff>8312</xdr:rowOff>
    </xdr:from>
    <xdr:ext cx="514737" cy="508052"/>
    <xdr:pic>
      <xdr:nvPicPr>
        <xdr:cNvPr id="93" name="Imagen 92">
          <a:extLst>
            <a:ext uri="{FF2B5EF4-FFF2-40B4-BE49-F238E27FC236}">
              <a16:creationId xmlns:a16="http://schemas.microsoft.com/office/drawing/2014/main" id="{E3BFE421-2B69-4949-9292-A8677E3C68AE}"/>
            </a:ext>
          </a:extLst>
        </xdr:cNvPr>
        <xdr:cNvPicPr>
          <a:picLocks noChangeAspect="1"/>
        </xdr:cNvPicPr>
      </xdr:nvPicPr>
      <xdr:blipFill>
        <a:blip xmlns:r="http://schemas.openxmlformats.org/officeDocument/2006/relationships" r:embed="rId3"/>
        <a:stretch>
          <a:fillRect/>
        </a:stretch>
      </xdr:blipFill>
      <xdr:spPr>
        <a:xfrm>
          <a:off x="12888190" y="19065932"/>
          <a:ext cx="514737" cy="508052"/>
        </a:xfrm>
        <a:prstGeom prst="rect">
          <a:avLst/>
        </a:prstGeom>
      </xdr:spPr>
    </xdr:pic>
    <xdr:clientData/>
  </xdr:oneCellAnchor>
  <xdr:oneCellAnchor>
    <xdr:from>
      <xdr:col>8</xdr:col>
      <xdr:colOff>220980</xdr:colOff>
      <xdr:row>194</xdr:row>
      <xdr:rowOff>7620</xdr:rowOff>
    </xdr:from>
    <xdr:ext cx="514737" cy="508052"/>
    <xdr:pic>
      <xdr:nvPicPr>
        <xdr:cNvPr id="94" name="Imagen 93">
          <a:extLst>
            <a:ext uri="{FF2B5EF4-FFF2-40B4-BE49-F238E27FC236}">
              <a16:creationId xmlns:a16="http://schemas.microsoft.com/office/drawing/2014/main" id="{45CEA67E-0637-4084-B51A-FA170A051FB8}"/>
            </a:ext>
          </a:extLst>
        </xdr:cNvPr>
        <xdr:cNvPicPr>
          <a:picLocks noChangeAspect="1"/>
        </xdr:cNvPicPr>
      </xdr:nvPicPr>
      <xdr:blipFill>
        <a:blip xmlns:r="http://schemas.openxmlformats.org/officeDocument/2006/relationships" r:embed="rId3"/>
        <a:stretch>
          <a:fillRect/>
        </a:stretch>
      </xdr:blipFill>
      <xdr:spPr>
        <a:xfrm>
          <a:off x="12908280" y="13716000"/>
          <a:ext cx="514737" cy="508052"/>
        </a:xfrm>
        <a:prstGeom prst="rect">
          <a:avLst/>
        </a:prstGeom>
      </xdr:spPr>
    </xdr:pic>
    <xdr:clientData/>
  </xdr:oneCellAnchor>
  <xdr:oneCellAnchor>
    <xdr:from>
      <xdr:col>4</xdr:col>
      <xdr:colOff>121920</xdr:colOff>
      <xdr:row>218</xdr:row>
      <xdr:rowOff>83820</xdr:rowOff>
    </xdr:from>
    <xdr:ext cx="1969770" cy="1979295"/>
    <xdr:pic>
      <xdr:nvPicPr>
        <xdr:cNvPr id="95" name="image124.jpg">
          <a:extLst>
            <a:ext uri="{FF2B5EF4-FFF2-40B4-BE49-F238E27FC236}">
              <a16:creationId xmlns:a16="http://schemas.microsoft.com/office/drawing/2014/main" id="{3F7A615B-1FB2-48C5-831D-2D7E6870EC22}"/>
            </a:ext>
          </a:extLst>
        </xdr:cNvPr>
        <xdr:cNvPicPr preferRelativeResize="0"/>
      </xdr:nvPicPr>
      <xdr:blipFill>
        <a:blip xmlns:r="http://schemas.openxmlformats.org/officeDocument/2006/relationships" r:embed="rId26" cstate="print"/>
        <a:stretch>
          <a:fillRect/>
        </a:stretch>
      </xdr:blipFill>
      <xdr:spPr>
        <a:xfrm>
          <a:off x="7292340" y="24490680"/>
          <a:ext cx="1969770" cy="1979295"/>
        </a:xfrm>
        <a:prstGeom prst="rect">
          <a:avLst/>
        </a:prstGeom>
        <a:noFill/>
      </xdr:spPr>
    </xdr:pic>
    <xdr:clientData fLocksWithSheet="0"/>
  </xdr:oneCellAnchor>
  <xdr:oneCellAnchor>
    <xdr:from>
      <xdr:col>4</xdr:col>
      <xdr:colOff>114300</xdr:colOff>
      <xdr:row>226</xdr:row>
      <xdr:rowOff>91440</xdr:rowOff>
    </xdr:from>
    <xdr:ext cx="2007870" cy="1964055"/>
    <xdr:pic>
      <xdr:nvPicPr>
        <xdr:cNvPr id="96" name="image121.jpg">
          <a:extLst>
            <a:ext uri="{FF2B5EF4-FFF2-40B4-BE49-F238E27FC236}">
              <a16:creationId xmlns:a16="http://schemas.microsoft.com/office/drawing/2014/main" id="{EF53E318-51D2-4C93-9E5A-DA551B176C9B}"/>
            </a:ext>
          </a:extLst>
        </xdr:cNvPr>
        <xdr:cNvPicPr preferRelativeResize="0"/>
      </xdr:nvPicPr>
      <xdr:blipFill>
        <a:blip xmlns:r="http://schemas.openxmlformats.org/officeDocument/2006/relationships" r:embed="rId27" cstate="print"/>
        <a:stretch>
          <a:fillRect/>
        </a:stretch>
      </xdr:blipFill>
      <xdr:spPr>
        <a:xfrm>
          <a:off x="7284720" y="27172920"/>
          <a:ext cx="2007870" cy="1964055"/>
        </a:xfrm>
        <a:prstGeom prst="rect">
          <a:avLst/>
        </a:prstGeom>
        <a:noFill/>
      </xdr:spPr>
    </xdr:pic>
    <xdr:clientData fLocksWithSheet="0"/>
  </xdr:oneCellAnchor>
  <xdr:oneCellAnchor>
    <xdr:from>
      <xdr:col>4</xdr:col>
      <xdr:colOff>114300</xdr:colOff>
      <xdr:row>234</xdr:row>
      <xdr:rowOff>114300</xdr:rowOff>
    </xdr:from>
    <xdr:ext cx="1985010" cy="1941195"/>
    <xdr:pic>
      <xdr:nvPicPr>
        <xdr:cNvPr id="97" name="image119.jpg">
          <a:extLst>
            <a:ext uri="{FF2B5EF4-FFF2-40B4-BE49-F238E27FC236}">
              <a16:creationId xmlns:a16="http://schemas.microsoft.com/office/drawing/2014/main" id="{8E9147BF-A6DF-485E-A1E6-1E0035667C53}"/>
            </a:ext>
          </a:extLst>
        </xdr:cNvPr>
        <xdr:cNvPicPr preferRelativeResize="0"/>
      </xdr:nvPicPr>
      <xdr:blipFill>
        <a:blip xmlns:r="http://schemas.openxmlformats.org/officeDocument/2006/relationships" r:embed="rId28" cstate="print"/>
        <a:stretch>
          <a:fillRect/>
        </a:stretch>
      </xdr:blipFill>
      <xdr:spPr>
        <a:xfrm>
          <a:off x="7284720" y="29870400"/>
          <a:ext cx="1985010" cy="1941195"/>
        </a:xfrm>
        <a:prstGeom prst="rect">
          <a:avLst/>
        </a:prstGeom>
        <a:noFill/>
      </xdr:spPr>
    </xdr:pic>
    <xdr:clientData fLocksWithSheet="0"/>
  </xdr:oneCellAnchor>
  <xdr:oneCellAnchor>
    <xdr:from>
      <xdr:col>8</xdr:col>
      <xdr:colOff>114300</xdr:colOff>
      <xdr:row>216</xdr:row>
      <xdr:rowOff>7621</xdr:rowOff>
    </xdr:from>
    <xdr:ext cx="754380" cy="321612"/>
    <xdr:pic>
      <xdr:nvPicPr>
        <xdr:cNvPr id="98" name="Imagen 97" descr="SiB Colombia">
          <a:extLst>
            <a:ext uri="{FF2B5EF4-FFF2-40B4-BE49-F238E27FC236}">
              <a16:creationId xmlns:a16="http://schemas.microsoft.com/office/drawing/2014/main" id="{B89CFABF-86D1-4E87-A7DB-A9BA53D96C2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2406396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232</xdr:row>
      <xdr:rowOff>7621</xdr:rowOff>
    </xdr:from>
    <xdr:ext cx="754380" cy="323690"/>
    <xdr:pic>
      <xdr:nvPicPr>
        <xdr:cNvPr id="99" name="Imagen 98" descr="SiB Colombia">
          <a:extLst>
            <a:ext uri="{FF2B5EF4-FFF2-40B4-BE49-F238E27FC236}">
              <a16:creationId xmlns:a16="http://schemas.microsoft.com/office/drawing/2014/main" id="{67D4DF38-D0B3-493C-B3C6-DB048D0E3BE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294132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224</xdr:row>
      <xdr:rowOff>7621</xdr:rowOff>
    </xdr:from>
    <xdr:ext cx="754380" cy="323690"/>
    <xdr:pic>
      <xdr:nvPicPr>
        <xdr:cNvPr id="100" name="Imagen 99" descr="SiB Colombia">
          <a:extLst>
            <a:ext uri="{FF2B5EF4-FFF2-40B4-BE49-F238E27FC236}">
              <a16:creationId xmlns:a16="http://schemas.microsoft.com/office/drawing/2014/main" id="{ECC08FF4-5F7E-4886-ACD5-0117B6BF0FD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267385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218</xdr:row>
      <xdr:rowOff>8312</xdr:rowOff>
    </xdr:from>
    <xdr:ext cx="514737" cy="508052"/>
    <xdr:pic>
      <xdr:nvPicPr>
        <xdr:cNvPr id="101" name="Imagen 100">
          <a:extLst>
            <a:ext uri="{FF2B5EF4-FFF2-40B4-BE49-F238E27FC236}">
              <a16:creationId xmlns:a16="http://schemas.microsoft.com/office/drawing/2014/main" id="{455E49D1-E689-4B38-A2B7-2AE0D1595F73}"/>
            </a:ext>
          </a:extLst>
        </xdr:cNvPr>
        <xdr:cNvPicPr>
          <a:picLocks noChangeAspect="1"/>
        </xdr:cNvPicPr>
      </xdr:nvPicPr>
      <xdr:blipFill>
        <a:blip xmlns:r="http://schemas.openxmlformats.org/officeDocument/2006/relationships" r:embed="rId3"/>
        <a:stretch>
          <a:fillRect/>
        </a:stretch>
      </xdr:blipFill>
      <xdr:spPr>
        <a:xfrm>
          <a:off x="12888190" y="24415172"/>
          <a:ext cx="514737" cy="508052"/>
        </a:xfrm>
        <a:prstGeom prst="rect">
          <a:avLst/>
        </a:prstGeom>
      </xdr:spPr>
    </xdr:pic>
    <xdr:clientData/>
  </xdr:oneCellAnchor>
  <xdr:oneCellAnchor>
    <xdr:from>
      <xdr:col>8</xdr:col>
      <xdr:colOff>114300</xdr:colOff>
      <xdr:row>224</xdr:row>
      <xdr:rowOff>7621</xdr:rowOff>
    </xdr:from>
    <xdr:ext cx="754380" cy="321612"/>
    <xdr:pic>
      <xdr:nvPicPr>
        <xdr:cNvPr id="102" name="Imagen 101" descr="SiB Colombia">
          <a:extLst>
            <a:ext uri="{FF2B5EF4-FFF2-40B4-BE49-F238E27FC236}">
              <a16:creationId xmlns:a16="http://schemas.microsoft.com/office/drawing/2014/main" id="{31C2FC76-1577-4A8F-839E-220B09F9304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267385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226</xdr:row>
      <xdr:rowOff>8312</xdr:rowOff>
    </xdr:from>
    <xdr:ext cx="514737" cy="508052"/>
    <xdr:pic>
      <xdr:nvPicPr>
        <xdr:cNvPr id="103" name="Imagen 102">
          <a:extLst>
            <a:ext uri="{FF2B5EF4-FFF2-40B4-BE49-F238E27FC236}">
              <a16:creationId xmlns:a16="http://schemas.microsoft.com/office/drawing/2014/main" id="{2B0D769A-4D9D-4763-AD85-EB7C882B4FC5}"/>
            </a:ext>
          </a:extLst>
        </xdr:cNvPr>
        <xdr:cNvPicPr>
          <a:picLocks noChangeAspect="1"/>
        </xdr:cNvPicPr>
      </xdr:nvPicPr>
      <xdr:blipFill>
        <a:blip xmlns:r="http://schemas.openxmlformats.org/officeDocument/2006/relationships" r:embed="rId3"/>
        <a:stretch>
          <a:fillRect/>
        </a:stretch>
      </xdr:blipFill>
      <xdr:spPr>
        <a:xfrm>
          <a:off x="12888190" y="27089792"/>
          <a:ext cx="514737" cy="508052"/>
        </a:xfrm>
        <a:prstGeom prst="rect">
          <a:avLst/>
        </a:prstGeom>
      </xdr:spPr>
    </xdr:pic>
    <xdr:clientData/>
  </xdr:oneCellAnchor>
  <xdr:oneCellAnchor>
    <xdr:from>
      <xdr:col>8</xdr:col>
      <xdr:colOff>236220</xdr:colOff>
      <xdr:row>234</xdr:row>
      <xdr:rowOff>15240</xdr:rowOff>
    </xdr:from>
    <xdr:ext cx="514737" cy="508052"/>
    <xdr:pic>
      <xdr:nvPicPr>
        <xdr:cNvPr id="104" name="Imagen 103">
          <a:extLst>
            <a:ext uri="{FF2B5EF4-FFF2-40B4-BE49-F238E27FC236}">
              <a16:creationId xmlns:a16="http://schemas.microsoft.com/office/drawing/2014/main" id="{353A327F-F478-477B-9D93-2D8A17A68DC3}"/>
            </a:ext>
          </a:extLst>
        </xdr:cNvPr>
        <xdr:cNvPicPr>
          <a:picLocks noChangeAspect="1"/>
        </xdr:cNvPicPr>
      </xdr:nvPicPr>
      <xdr:blipFill>
        <a:blip xmlns:r="http://schemas.openxmlformats.org/officeDocument/2006/relationships" r:embed="rId3"/>
        <a:stretch>
          <a:fillRect/>
        </a:stretch>
      </xdr:blipFill>
      <xdr:spPr>
        <a:xfrm>
          <a:off x="12923520" y="29771340"/>
          <a:ext cx="514737" cy="508052"/>
        </a:xfrm>
        <a:prstGeom prst="rect">
          <a:avLst/>
        </a:prstGeom>
      </xdr:spPr>
    </xdr:pic>
    <xdr:clientData/>
  </xdr:oneCellAnchor>
  <xdr:oneCellAnchor>
    <xdr:from>
      <xdr:col>4</xdr:col>
      <xdr:colOff>53340</xdr:colOff>
      <xdr:row>250</xdr:row>
      <xdr:rowOff>106680</xdr:rowOff>
    </xdr:from>
    <xdr:ext cx="2053590" cy="1986915"/>
    <xdr:pic>
      <xdr:nvPicPr>
        <xdr:cNvPr id="106" name="image126.jpg">
          <a:extLst>
            <a:ext uri="{FF2B5EF4-FFF2-40B4-BE49-F238E27FC236}">
              <a16:creationId xmlns:a16="http://schemas.microsoft.com/office/drawing/2014/main" id="{521108BF-38A4-4C20-A781-7D34F891585E}"/>
            </a:ext>
          </a:extLst>
        </xdr:cNvPr>
        <xdr:cNvPicPr preferRelativeResize="0"/>
      </xdr:nvPicPr>
      <xdr:blipFill>
        <a:blip xmlns:r="http://schemas.openxmlformats.org/officeDocument/2006/relationships" r:embed="rId29" cstate="print"/>
        <a:stretch>
          <a:fillRect/>
        </a:stretch>
      </xdr:blipFill>
      <xdr:spPr>
        <a:xfrm>
          <a:off x="7223760" y="37886640"/>
          <a:ext cx="2053590" cy="1986915"/>
        </a:xfrm>
        <a:prstGeom prst="rect">
          <a:avLst/>
        </a:prstGeom>
        <a:noFill/>
      </xdr:spPr>
    </xdr:pic>
    <xdr:clientData fLocksWithSheet="0"/>
  </xdr:oneCellAnchor>
  <xdr:oneCellAnchor>
    <xdr:from>
      <xdr:col>4</xdr:col>
      <xdr:colOff>114300</xdr:colOff>
      <xdr:row>258</xdr:row>
      <xdr:rowOff>91440</xdr:rowOff>
    </xdr:from>
    <xdr:ext cx="1969770" cy="1986915"/>
    <xdr:pic>
      <xdr:nvPicPr>
        <xdr:cNvPr id="107" name="image128.jpg">
          <a:extLst>
            <a:ext uri="{FF2B5EF4-FFF2-40B4-BE49-F238E27FC236}">
              <a16:creationId xmlns:a16="http://schemas.microsoft.com/office/drawing/2014/main" id="{F1D7F4CB-287F-419B-B394-A12352153226}"/>
            </a:ext>
          </a:extLst>
        </xdr:cNvPr>
        <xdr:cNvPicPr preferRelativeResize="0"/>
      </xdr:nvPicPr>
      <xdr:blipFill>
        <a:blip xmlns:r="http://schemas.openxmlformats.org/officeDocument/2006/relationships" r:embed="rId30" cstate="print"/>
        <a:stretch>
          <a:fillRect/>
        </a:stretch>
      </xdr:blipFill>
      <xdr:spPr>
        <a:xfrm>
          <a:off x="7284720" y="40546020"/>
          <a:ext cx="1969770" cy="1986915"/>
        </a:xfrm>
        <a:prstGeom prst="rect">
          <a:avLst/>
        </a:prstGeom>
        <a:noFill/>
      </xdr:spPr>
    </xdr:pic>
    <xdr:clientData fLocksWithSheet="0"/>
  </xdr:oneCellAnchor>
  <xdr:oneCellAnchor>
    <xdr:from>
      <xdr:col>8</xdr:col>
      <xdr:colOff>114300</xdr:colOff>
      <xdr:row>248</xdr:row>
      <xdr:rowOff>7621</xdr:rowOff>
    </xdr:from>
    <xdr:ext cx="754380" cy="323690"/>
    <xdr:pic>
      <xdr:nvPicPr>
        <xdr:cNvPr id="108" name="Imagen 107" descr="SiB Colombia">
          <a:extLst>
            <a:ext uri="{FF2B5EF4-FFF2-40B4-BE49-F238E27FC236}">
              <a16:creationId xmlns:a16="http://schemas.microsoft.com/office/drawing/2014/main" id="{EFA6AF77-6CE2-47F4-8936-0C50F204C75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3743706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240</xdr:row>
      <xdr:rowOff>7621</xdr:rowOff>
    </xdr:from>
    <xdr:ext cx="754380" cy="323690"/>
    <xdr:pic>
      <xdr:nvPicPr>
        <xdr:cNvPr id="109" name="Imagen 108" descr="SiB Colombia">
          <a:extLst>
            <a:ext uri="{FF2B5EF4-FFF2-40B4-BE49-F238E27FC236}">
              <a16:creationId xmlns:a16="http://schemas.microsoft.com/office/drawing/2014/main" id="{BF8926FA-22EF-446A-85D2-08182BC9DD6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3476244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240</xdr:row>
      <xdr:rowOff>7621</xdr:rowOff>
    </xdr:from>
    <xdr:ext cx="754380" cy="321612"/>
    <xdr:pic>
      <xdr:nvPicPr>
        <xdr:cNvPr id="110" name="Imagen 109" descr="SiB Colombia">
          <a:extLst>
            <a:ext uri="{FF2B5EF4-FFF2-40B4-BE49-F238E27FC236}">
              <a16:creationId xmlns:a16="http://schemas.microsoft.com/office/drawing/2014/main" id="{5C1407A3-D4C2-4A6E-86E0-A31FCBC6564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347624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242</xdr:row>
      <xdr:rowOff>8312</xdr:rowOff>
    </xdr:from>
    <xdr:ext cx="514737" cy="508052"/>
    <xdr:pic>
      <xdr:nvPicPr>
        <xdr:cNvPr id="111" name="Imagen 110">
          <a:extLst>
            <a:ext uri="{FF2B5EF4-FFF2-40B4-BE49-F238E27FC236}">
              <a16:creationId xmlns:a16="http://schemas.microsoft.com/office/drawing/2014/main" id="{2F0EEB8C-084B-405C-BBEB-42C538E94A1D}"/>
            </a:ext>
          </a:extLst>
        </xdr:cNvPr>
        <xdr:cNvPicPr>
          <a:picLocks noChangeAspect="1"/>
        </xdr:cNvPicPr>
      </xdr:nvPicPr>
      <xdr:blipFill>
        <a:blip xmlns:r="http://schemas.openxmlformats.org/officeDocument/2006/relationships" r:embed="rId3"/>
        <a:stretch>
          <a:fillRect/>
        </a:stretch>
      </xdr:blipFill>
      <xdr:spPr>
        <a:xfrm>
          <a:off x="12888190" y="35113652"/>
          <a:ext cx="514737" cy="508052"/>
        </a:xfrm>
        <a:prstGeom prst="rect">
          <a:avLst/>
        </a:prstGeom>
      </xdr:spPr>
    </xdr:pic>
    <xdr:clientData/>
  </xdr:oneCellAnchor>
  <xdr:oneCellAnchor>
    <xdr:from>
      <xdr:col>8</xdr:col>
      <xdr:colOff>114300</xdr:colOff>
      <xdr:row>256</xdr:row>
      <xdr:rowOff>7621</xdr:rowOff>
    </xdr:from>
    <xdr:ext cx="754380" cy="321612"/>
    <xdr:pic>
      <xdr:nvPicPr>
        <xdr:cNvPr id="112" name="Imagen 111" descr="SiB Colombia">
          <a:extLst>
            <a:ext uri="{FF2B5EF4-FFF2-40B4-BE49-F238E27FC236}">
              <a16:creationId xmlns:a16="http://schemas.microsoft.com/office/drawing/2014/main" id="{98DE3409-BD94-4DBC-98FE-4784B95B802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4011168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258</xdr:row>
      <xdr:rowOff>8312</xdr:rowOff>
    </xdr:from>
    <xdr:ext cx="514737" cy="508052"/>
    <xdr:pic>
      <xdr:nvPicPr>
        <xdr:cNvPr id="113" name="Imagen 112">
          <a:extLst>
            <a:ext uri="{FF2B5EF4-FFF2-40B4-BE49-F238E27FC236}">
              <a16:creationId xmlns:a16="http://schemas.microsoft.com/office/drawing/2014/main" id="{0FC64506-6ED1-43FE-89E5-E5DF46ED3E05}"/>
            </a:ext>
          </a:extLst>
        </xdr:cNvPr>
        <xdr:cNvPicPr>
          <a:picLocks noChangeAspect="1"/>
        </xdr:cNvPicPr>
      </xdr:nvPicPr>
      <xdr:blipFill>
        <a:blip xmlns:r="http://schemas.openxmlformats.org/officeDocument/2006/relationships" r:embed="rId3"/>
        <a:stretch>
          <a:fillRect/>
        </a:stretch>
      </xdr:blipFill>
      <xdr:spPr>
        <a:xfrm>
          <a:off x="12888190" y="40462892"/>
          <a:ext cx="514737" cy="508052"/>
        </a:xfrm>
        <a:prstGeom prst="rect">
          <a:avLst/>
        </a:prstGeom>
      </xdr:spPr>
    </xdr:pic>
    <xdr:clientData/>
  </xdr:oneCellAnchor>
  <xdr:oneCellAnchor>
    <xdr:from>
      <xdr:col>8</xdr:col>
      <xdr:colOff>213360</xdr:colOff>
      <xdr:row>250</xdr:row>
      <xdr:rowOff>15240</xdr:rowOff>
    </xdr:from>
    <xdr:ext cx="514737" cy="508052"/>
    <xdr:pic>
      <xdr:nvPicPr>
        <xdr:cNvPr id="114" name="Imagen 113">
          <a:extLst>
            <a:ext uri="{FF2B5EF4-FFF2-40B4-BE49-F238E27FC236}">
              <a16:creationId xmlns:a16="http://schemas.microsoft.com/office/drawing/2014/main" id="{25FB2D7D-ED2B-49FB-9B9A-1F44394653FB}"/>
            </a:ext>
          </a:extLst>
        </xdr:cNvPr>
        <xdr:cNvPicPr>
          <a:picLocks noChangeAspect="1"/>
        </xdr:cNvPicPr>
      </xdr:nvPicPr>
      <xdr:blipFill>
        <a:blip xmlns:r="http://schemas.openxmlformats.org/officeDocument/2006/relationships" r:embed="rId3"/>
        <a:stretch>
          <a:fillRect/>
        </a:stretch>
      </xdr:blipFill>
      <xdr:spPr>
        <a:xfrm>
          <a:off x="12900660" y="37795200"/>
          <a:ext cx="514737" cy="508052"/>
        </a:xfrm>
        <a:prstGeom prst="rect">
          <a:avLst/>
        </a:prstGeom>
      </xdr:spPr>
    </xdr:pic>
    <xdr:clientData/>
  </xdr:oneCellAnchor>
  <xdr:oneCellAnchor>
    <xdr:from>
      <xdr:col>4</xdr:col>
      <xdr:colOff>83820</xdr:colOff>
      <xdr:row>266</xdr:row>
      <xdr:rowOff>83820</xdr:rowOff>
    </xdr:from>
    <xdr:ext cx="2038350" cy="1994535"/>
    <xdr:pic>
      <xdr:nvPicPr>
        <xdr:cNvPr id="115" name="image129.jpg">
          <a:extLst>
            <a:ext uri="{FF2B5EF4-FFF2-40B4-BE49-F238E27FC236}">
              <a16:creationId xmlns:a16="http://schemas.microsoft.com/office/drawing/2014/main" id="{DE47FBF7-5AB9-42A6-972C-2BE0FF71F9A7}"/>
            </a:ext>
          </a:extLst>
        </xdr:cNvPr>
        <xdr:cNvPicPr preferRelativeResize="0"/>
      </xdr:nvPicPr>
      <xdr:blipFill>
        <a:blip xmlns:r="http://schemas.openxmlformats.org/officeDocument/2006/relationships" r:embed="rId31" cstate="print"/>
        <a:stretch>
          <a:fillRect/>
        </a:stretch>
      </xdr:blipFill>
      <xdr:spPr>
        <a:xfrm>
          <a:off x="7254240" y="45887640"/>
          <a:ext cx="2038350" cy="1994535"/>
        </a:xfrm>
        <a:prstGeom prst="rect">
          <a:avLst/>
        </a:prstGeom>
        <a:noFill/>
      </xdr:spPr>
    </xdr:pic>
    <xdr:clientData fLocksWithSheet="0"/>
  </xdr:oneCellAnchor>
  <xdr:oneCellAnchor>
    <xdr:from>
      <xdr:col>4</xdr:col>
      <xdr:colOff>83820</xdr:colOff>
      <xdr:row>274</xdr:row>
      <xdr:rowOff>68580</xdr:rowOff>
    </xdr:from>
    <xdr:ext cx="2000250" cy="1986915"/>
    <xdr:pic>
      <xdr:nvPicPr>
        <xdr:cNvPr id="116" name="image133.jpg">
          <a:extLst>
            <a:ext uri="{FF2B5EF4-FFF2-40B4-BE49-F238E27FC236}">
              <a16:creationId xmlns:a16="http://schemas.microsoft.com/office/drawing/2014/main" id="{A90E2849-097B-49AC-9AE3-5699730648B6}"/>
            </a:ext>
          </a:extLst>
        </xdr:cNvPr>
        <xdr:cNvPicPr preferRelativeResize="0"/>
      </xdr:nvPicPr>
      <xdr:blipFill>
        <a:blip xmlns:r="http://schemas.openxmlformats.org/officeDocument/2006/relationships" r:embed="rId32" cstate="print"/>
        <a:stretch>
          <a:fillRect/>
        </a:stretch>
      </xdr:blipFill>
      <xdr:spPr>
        <a:xfrm>
          <a:off x="7254240" y="48547020"/>
          <a:ext cx="2000250" cy="1986915"/>
        </a:xfrm>
        <a:prstGeom prst="rect">
          <a:avLst/>
        </a:prstGeom>
        <a:noFill/>
      </xdr:spPr>
    </xdr:pic>
    <xdr:clientData fLocksWithSheet="0"/>
  </xdr:oneCellAnchor>
  <xdr:oneCellAnchor>
    <xdr:from>
      <xdr:col>8</xdr:col>
      <xdr:colOff>114300</xdr:colOff>
      <xdr:row>264</xdr:row>
      <xdr:rowOff>7621</xdr:rowOff>
    </xdr:from>
    <xdr:ext cx="754380" cy="323690"/>
    <xdr:pic>
      <xdr:nvPicPr>
        <xdr:cNvPr id="118" name="Imagen 117" descr="SiB Colombia">
          <a:extLst>
            <a:ext uri="{FF2B5EF4-FFF2-40B4-BE49-F238E27FC236}">
              <a16:creationId xmlns:a16="http://schemas.microsoft.com/office/drawing/2014/main" id="{72B72C79-8053-4F65-9C44-35880FA7097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801600" y="4546092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272</xdr:row>
      <xdr:rowOff>7621</xdr:rowOff>
    </xdr:from>
    <xdr:ext cx="754380" cy="321612"/>
    <xdr:pic>
      <xdr:nvPicPr>
        <xdr:cNvPr id="119" name="Imagen 118" descr="SiB Colombia">
          <a:extLst>
            <a:ext uri="{FF2B5EF4-FFF2-40B4-BE49-F238E27FC236}">
              <a16:creationId xmlns:a16="http://schemas.microsoft.com/office/drawing/2014/main" id="{C04E1BC4-7610-4394-A250-C7AAB219984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801600" y="481355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274</xdr:row>
      <xdr:rowOff>8312</xdr:rowOff>
    </xdr:from>
    <xdr:ext cx="514737" cy="508052"/>
    <xdr:pic>
      <xdr:nvPicPr>
        <xdr:cNvPr id="121" name="Imagen 120">
          <a:extLst>
            <a:ext uri="{FF2B5EF4-FFF2-40B4-BE49-F238E27FC236}">
              <a16:creationId xmlns:a16="http://schemas.microsoft.com/office/drawing/2014/main" id="{97278B8C-AF18-4584-9F24-B583EF66D9AE}"/>
            </a:ext>
          </a:extLst>
        </xdr:cNvPr>
        <xdr:cNvPicPr>
          <a:picLocks noChangeAspect="1"/>
        </xdr:cNvPicPr>
      </xdr:nvPicPr>
      <xdr:blipFill>
        <a:blip xmlns:r="http://schemas.openxmlformats.org/officeDocument/2006/relationships" r:embed="rId3"/>
        <a:stretch>
          <a:fillRect/>
        </a:stretch>
      </xdr:blipFill>
      <xdr:spPr>
        <a:xfrm>
          <a:off x="12888190" y="48486752"/>
          <a:ext cx="514737" cy="508052"/>
        </a:xfrm>
        <a:prstGeom prst="rect">
          <a:avLst/>
        </a:prstGeom>
      </xdr:spPr>
    </xdr:pic>
    <xdr:clientData/>
  </xdr:oneCellAnchor>
  <xdr:oneCellAnchor>
    <xdr:from>
      <xdr:col>8</xdr:col>
      <xdr:colOff>198120</xdr:colOff>
      <xdr:row>266</xdr:row>
      <xdr:rowOff>7620</xdr:rowOff>
    </xdr:from>
    <xdr:ext cx="514737" cy="508052"/>
    <xdr:pic>
      <xdr:nvPicPr>
        <xdr:cNvPr id="124" name="Imagen 123">
          <a:extLst>
            <a:ext uri="{FF2B5EF4-FFF2-40B4-BE49-F238E27FC236}">
              <a16:creationId xmlns:a16="http://schemas.microsoft.com/office/drawing/2014/main" id="{0892A355-D941-49EF-B3BA-E478E417EC58}"/>
            </a:ext>
          </a:extLst>
        </xdr:cNvPr>
        <xdr:cNvPicPr>
          <a:picLocks noChangeAspect="1"/>
        </xdr:cNvPicPr>
      </xdr:nvPicPr>
      <xdr:blipFill>
        <a:blip xmlns:r="http://schemas.openxmlformats.org/officeDocument/2006/relationships" r:embed="rId3"/>
        <a:stretch>
          <a:fillRect/>
        </a:stretch>
      </xdr:blipFill>
      <xdr:spPr>
        <a:xfrm>
          <a:off x="12885420" y="45811440"/>
          <a:ext cx="514737" cy="508052"/>
        </a:xfrm>
        <a:prstGeom prst="rect">
          <a:avLst/>
        </a:prstGeom>
      </xdr:spPr>
    </xdr:pic>
    <xdr:clientData/>
  </xdr:oneCellAnchor>
  <xdr:oneCellAnchor>
    <xdr:from>
      <xdr:col>8</xdr:col>
      <xdr:colOff>114300</xdr:colOff>
      <xdr:row>32</xdr:row>
      <xdr:rowOff>7621</xdr:rowOff>
    </xdr:from>
    <xdr:ext cx="754380" cy="321612"/>
    <xdr:pic>
      <xdr:nvPicPr>
        <xdr:cNvPr id="138" name="Imagen 137" descr="SiB Colombia">
          <a:extLst>
            <a:ext uri="{FF2B5EF4-FFF2-40B4-BE49-F238E27FC236}">
              <a16:creationId xmlns:a16="http://schemas.microsoft.com/office/drawing/2014/main" id="{6FD1826D-12BC-4ED5-938B-DAC9CF59FFB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763500" y="565404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34</xdr:row>
      <xdr:rowOff>8312</xdr:rowOff>
    </xdr:from>
    <xdr:ext cx="514737" cy="508052"/>
    <xdr:pic>
      <xdr:nvPicPr>
        <xdr:cNvPr id="139" name="Imagen 138">
          <a:extLst>
            <a:ext uri="{FF2B5EF4-FFF2-40B4-BE49-F238E27FC236}">
              <a16:creationId xmlns:a16="http://schemas.microsoft.com/office/drawing/2014/main" id="{B1C5822B-E915-4C99-9012-FF7134AE9C53}"/>
            </a:ext>
          </a:extLst>
        </xdr:cNvPr>
        <xdr:cNvPicPr>
          <a:picLocks noChangeAspect="1"/>
        </xdr:cNvPicPr>
      </xdr:nvPicPr>
      <xdr:blipFill>
        <a:blip xmlns:r="http://schemas.openxmlformats.org/officeDocument/2006/relationships" r:embed="rId3"/>
        <a:stretch>
          <a:fillRect/>
        </a:stretch>
      </xdr:blipFill>
      <xdr:spPr>
        <a:xfrm>
          <a:off x="12850090" y="6020492"/>
          <a:ext cx="514737" cy="508052"/>
        </a:xfrm>
        <a:prstGeom prst="rect">
          <a:avLst/>
        </a:prstGeom>
      </xdr:spPr>
    </xdr:pic>
    <xdr:clientData/>
  </xdr:oneCellAnchor>
  <xdr:oneCellAnchor>
    <xdr:from>
      <xdr:col>4</xdr:col>
      <xdr:colOff>83820</xdr:colOff>
      <xdr:row>34</xdr:row>
      <xdr:rowOff>60960</xdr:rowOff>
    </xdr:from>
    <xdr:ext cx="2000250" cy="2009775"/>
    <xdr:pic>
      <xdr:nvPicPr>
        <xdr:cNvPr id="140" name="image127.jpg">
          <a:extLst>
            <a:ext uri="{FF2B5EF4-FFF2-40B4-BE49-F238E27FC236}">
              <a16:creationId xmlns:a16="http://schemas.microsoft.com/office/drawing/2014/main" id="{1A8ADE92-F853-4BC8-9810-A0232FD8B882}"/>
            </a:ext>
          </a:extLst>
        </xdr:cNvPr>
        <xdr:cNvPicPr preferRelativeResize="0"/>
      </xdr:nvPicPr>
      <xdr:blipFill>
        <a:blip xmlns:r="http://schemas.openxmlformats.org/officeDocument/2006/relationships" r:embed="rId33" cstate="print"/>
        <a:stretch>
          <a:fillRect/>
        </a:stretch>
      </xdr:blipFill>
      <xdr:spPr>
        <a:xfrm>
          <a:off x="7254240" y="11612880"/>
          <a:ext cx="2000250" cy="2009775"/>
        </a:xfrm>
        <a:prstGeom prst="rect">
          <a:avLst/>
        </a:prstGeom>
        <a:noFill/>
      </xdr:spPr>
    </xdr:pic>
    <xdr:clientData fLocksWithSheet="0"/>
  </xdr:oneCellAnchor>
  <xdr:oneCellAnchor>
    <xdr:from>
      <xdr:col>8</xdr:col>
      <xdr:colOff>114300</xdr:colOff>
      <xdr:row>32</xdr:row>
      <xdr:rowOff>7621</xdr:rowOff>
    </xdr:from>
    <xdr:ext cx="754380" cy="323690"/>
    <xdr:pic>
      <xdr:nvPicPr>
        <xdr:cNvPr id="141" name="Imagen 140" descr="SiB Colombia">
          <a:extLst>
            <a:ext uri="{FF2B5EF4-FFF2-40B4-BE49-F238E27FC236}">
              <a16:creationId xmlns:a16="http://schemas.microsoft.com/office/drawing/2014/main" id="{62EAF70E-EA93-499E-BA33-95A331BB044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763500" y="5654041"/>
          <a:ext cx="754380" cy="323690"/>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8</xdr:col>
      <xdr:colOff>205740</xdr:colOff>
      <xdr:row>34</xdr:row>
      <xdr:rowOff>22860</xdr:rowOff>
    </xdr:from>
    <xdr:to>
      <xdr:col>8</xdr:col>
      <xdr:colOff>723945</xdr:colOff>
      <xdr:row>36</xdr:row>
      <xdr:rowOff>163112</xdr:rowOff>
    </xdr:to>
    <xdr:pic>
      <xdr:nvPicPr>
        <xdr:cNvPr id="142" name="Imagen 141">
          <a:extLst>
            <a:ext uri="{FF2B5EF4-FFF2-40B4-BE49-F238E27FC236}">
              <a16:creationId xmlns:a16="http://schemas.microsoft.com/office/drawing/2014/main" id="{E92F7E87-5EAC-4ADC-9CC9-4112144A8C74}"/>
            </a:ext>
          </a:extLst>
        </xdr:cNvPr>
        <xdr:cNvPicPr>
          <a:picLocks noChangeAspect="1"/>
        </xdr:cNvPicPr>
      </xdr:nvPicPr>
      <xdr:blipFill>
        <a:blip xmlns:r="http://schemas.openxmlformats.org/officeDocument/2006/relationships" r:embed="rId34"/>
        <a:stretch>
          <a:fillRect/>
        </a:stretch>
      </xdr:blipFill>
      <xdr:spPr>
        <a:xfrm>
          <a:off x="12854940" y="6035040"/>
          <a:ext cx="518205" cy="506012"/>
        </a:xfrm>
        <a:prstGeom prst="rect">
          <a:avLst/>
        </a:prstGeom>
      </xdr:spPr>
    </xdr:pic>
    <xdr:clientData/>
  </xdr:twoCellAnchor>
  <xdr:oneCellAnchor>
    <xdr:from>
      <xdr:col>4</xdr:col>
      <xdr:colOff>76200</xdr:colOff>
      <xdr:row>186</xdr:row>
      <xdr:rowOff>53340</xdr:rowOff>
    </xdr:from>
    <xdr:ext cx="2015490" cy="2070735"/>
    <xdr:pic>
      <xdr:nvPicPr>
        <xdr:cNvPr id="144" name="image135.jpg">
          <a:extLst>
            <a:ext uri="{FF2B5EF4-FFF2-40B4-BE49-F238E27FC236}">
              <a16:creationId xmlns:a16="http://schemas.microsoft.com/office/drawing/2014/main" id="{5811DBFE-F57F-4732-925C-A02AF1E6C8B8}"/>
            </a:ext>
          </a:extLst>
        </xdr:cNvPr>
        <xdr:cNvPicPr preferRelativeResize="0"/>
      </xdr:nvPicPr>
      <xdr:blipFill>
        <a:blip xmlns:r="http://schemas.openxmlformats.org/officeDocument/2006/relationships" r:embed="rId35" cstate="print"/>
        <a:stretch>
          <a:fillRect/>
        </a:stretch>
      </xdr:blipFill>
      <xdr:spPr>
        <a:xfrm>
          <a:off x="7246620" y="63253620"/>
          <a:ext cx="2015490" cy="2070735"/>
        </a:xfrm>
        <a:prstGeom prst="rect">
          <a:avLst/>
        </a:prstGeom>
        <a:noFill/>
      </xdr:spPr>
    </xdr:pic>
    <xdr:clientData fLocksWithSheet="0"/>
  </xdr:oneCellAnchor>
  <xdr:oneCellAnchor>
    <xdr:from>
      <xdr:col>8</xdr:col>
      <xdr:colOff>114300</xdr:colOff>
      <xdr:row>184</xdr:row>
      <xdr:rowOff>7621</xdr:rowOff>
    </xdr:from>
    <xdr:ext cx="754380" cy="323690"/>
    <xdr:pic>
      <xdr:nvPicPr>
        <xdr:cNvPr id="145" name="Imagen 144" descr="SiB Colombia">
          <a:extLst>
            <a:ext uri="{FF2B5EF4-FFF2-40B4-BE49-F238E27FC236}">
              <a16:creationId xmlns:a16="http://schemas.microsoft.com/office/drawing/2014/main" id="{578E85A5-C172-4555-A1F5-D759A2971DB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763500" y="10145268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205740</xdr:colOff>
      <xdr:row>186</xdr:row>
      <xdr:rowOff>15240</xdr:rowOff>
    </xdr:from>
    <xdr:ext cx="514737" cy="508052"/>
    <xdr:pic>
      <xdr:nvPicPr>
        <xdr:cNvPr id="146" name="Imagen 145">
          <a:extLst>
            <a:ext uri="{FF2B5EF4-FFF2-40B4-BE49-F238E27FC236}">
              <a16:creationId xmlns:a16="http://schemas.microsoft.com/office/drawing/2014/main" id="{347F754E-309E-4D64-BC98-904BDF0F0665}"/>
            </a:ext>
          </a:extLst>
        </xdr:cNvPr>
        <xdr:cNvPicPr>
          <a:picLocks noChangeAspect="1"/>
        </xdr:cNvPicPr>
      </xdr:nvPicPr>
      <xdr:blipFill>
        <a:blip xmlns:r="http://schemas.openxmlformats.org/officeDocument/2006/relationships" r:embed="rId3"/>
        <a:stretch>
          <a:fillRect/>
        </a:stretch>
      </xdr:blipFill>
      <xdr:spPr>
        <a:xfrm>
          <a:off x="12854940" y="101826060"/>
          <a:ext cx="514737" cy="508052"/>
        </a:xfrm>
        <a:prstGeom prst="rect">
          <a:avLst/>
        </a:prstGeom>
      </xdr:spPr>
    </xdr:pic>
    <xdr:clientData/>
  </xdr:oneCellAnchor>
  <xdr:oneCellAnchor>
    <xdr:from>
      <xdr:col>4</xdr:col>
      <xdr:colOff>60960</xdr:colOff>
      <xdr:row>194</xdr:row>
      <xdr:rowOff>68580</xdr:rowOff>
    </xdr:from>
    <xdr:ext cx="2068830" cy="2032635"/>
    <xdr:pic>
      <xdr:nvPicPr>
        <xdr:cNvPr id="147" name="image156.jpg">
          <a:extLst>
            <a:ext uri="{FF2B5EF4-FFF2-40B4-BE49-F238E27FC236}">
              <a16:creationId xmlns:a16="http://schemas.microsoft.com/office/drawing/2014/main" id="{146AE08C-3E55-44FE-83EF-A8C0E7897C32}"/>
            </a:ext>
          </a:extLst>
        </xdr:cNvPr>
        <xdr:cNvPicPr preferRelativeResize="0"/>
      </xdr:nvPicPr>
      <xdr:blipFill>
        <a:blip xmlns:r="http://schemas.openxmlformats.org/officeDocument/2006/relationships" r:embed="rId36" cstate="print"/>
        <a:stretch>
          <a:fillRect/>
        </a:stretch>
      </xdr:blipFill>
      <xdr:spPr>
        <a:xfrm>
          <a:off x="7231380" y="65973960"/>
          <a:ext cx="2068830" cy="2032635"/>
        </a:xfrm>
        <a:prstGeom prst="rect">
          <a:avLst/>
        </a:prstGeom>
        <a:noFill/>
      </xdr:spPr>
    </xdr:pic>
    <xdr:clientData fLocksWithSheet="0"/>
  </xdr:oneCellAnchor>
  <xdr:oneCellAnchor>
    <xdr:from>
      <xdr:col>8</xdr:col>
      <xdr:colOff>114300</xdr:colOff>
      <xdr:row>192</xdr:row>
      <xdr:rowOff>7621</xdr:rowOff>
    </xdr:from>
    <xdr:ext cx="754380" cy="321612"/>
    <xdr:pic>
      <xdr:nvPicPr>
        <xdr:cNvPr id="148" name="Imagen 147" descr="SiB Colombia">
          <a:extLst>
            <a:ext uri="{FF2B5EF4-FFF2-40B4-BE49-F238E27FC236}">
              <a16:creationId xmlns:a16="http://schemas.microsoft.com/office/drawing/2014/main" id="{4475D2F2-AEA7-464A-8D07-8E1301ECE25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763500" y="987552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194</xdr:row>
      <xdr:rowOff>8312</xdr:rowOff>
    </xdr:from>
    <xdr:ext cx="514737" cy="508052"/>
    <xdr:pic>
      <xdr:nvPicPr>
        <xdr:cNvPr id="149" name="Imagen 148">
          <a:extLst>
            <a:ext uri="{FF2B5EF4-FFF2-40B4-BE49-F238E27FC236}">
              <a16:creationId xmlns:a16="http://schemas.microsoft.com/office/drawing/2014/main" id="{CAFC2533-D1AA-405D-AC85-6DA8B6BE744E}"/>
            </a:ext>
          </a:extLst>
        </xdr:cNvPr>
        <xdr:cNvPicPr>
          <a:picLocks noChangeAspect="1"/>
        </xdr:cNvPicPr>
      </xdr:nvPicPr>
      <xdr:blipFill>
        <a:blip xmlns:r="http://schemas.openxmlformats.org/officeDocument/2006/relationships" r:embed="rId3"/>
        <a:stretch>
          <a:fillRect/>
        </a:stretch>
      </xdr:blipFill>
      <xdr:spPr>
        <a:xfrm>
          <a:off x="12850090" y="99121652"/>
          <a:ext cx="514737" cy="508052"/>
        </a:xfrm>
        <a:prstGeom prst="rect">
          <a:avLst/>
        </a:prstGeom>
      </xdr:spPr>
    </xdr:pic>
    <xdr:clientData/>
  </xdr:oneCellAnchor>
  <xdr:oneCellAnchor>
    <xdr:from>
      <xdr:col>4</xdr:col>
      <xdr:colOff>60960</xdr:colOff>
      <xdr:row>250</xdr:row>
      <xdr:rowOff>83820</xdr:rowOff>
    </xdr:from>
    <xdr:ext cx="2030730" cy="1994535"/>
    <xdr:pic>
      <xdr:nvPicPr>
        <xdr:cNvPr id="150" name="image151.jpg">
          <a:extLst>
            <a:ext uri="{FF2B5EF4-FFF2-40B4-BE49-F238E27FC236}">
              <a16:creationId xmlns:a16="http://schemas.microsoft.com/office/drawing/2014/main" id="{C7B11E9C-0A39-4D0F-BB17-7282DDA26608}"/>
            </a:ext>
          </a:extLst>
        </xdr:cNvPr>
        <xdr:cNvPicPr preferRelativeResize="0"/>
      </xdr:nvPicPr>
      <xdr:blipFill>
        <a:blip xmlns:r="http://schemas.openxmlformats.org/officeDocument/2006/relationships" r:embed="rId37" cstate="print"/>
        <a:stretch>
          <a:fillRect/>
        </a:stretch>
      </xdr:blipFill>
      <xdr:spPr>
        <a:xfrm>
          <a:off x="7231380" y="96492060"/>
          <a:ext cx="2030730" cy="1994535"/>
        </a:xfrm>
        <a:prstGeom prst="rect">
          <a:avLst/>
        </a:prstGeom>
        <a:noFill/>
      </xdr:spPr>
    </xdr:pic>
    <xdr:clientData fLocksWithSheet="0"/>
  </xdr:oneCellAnchor>
  <xdr:oneCellAnchor>
    <xdr:from>
      <xdr:col>8</xdr:col>
      <xdr:colOff>114300</xdr:colOff>
      <xdr:row>248</xdr:row>
      <xdr:rowOff>7621</xdr:rowOff>
    </xdr:from>
    <xdr:ext cx="754380" cy="323690"/>
    <xdr:pic>
      <xdr:nvPicPr>
        <xdr:cNvPr id="151" name="Imagen 150" descr="SiB Colombia">
          <a:extLst>
            <a:ext uri="{FF2B5EF4-FFF2-40B4-BE49-F238E27FC236}">
              <a16:creationId xmlns:a16="http://schemas.microsoft.com/office/drawing/2014/main" id="{6FABFCE8-39FD-4C0F-9EE5-A41E50EB6E2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9080" b="28014"/>
        <a:stretch/>
      </xdr:blipFill>
      <xdr:spPr bwMode="auto">
        <a:xfrm>
          <a:off x="12763500" y="96050101"/>
          <a:ext cx="754380" cy="323690"/>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114300</xdr:colOff>
      <xdr:row>248</xdr:row>
      <xdr:rowOff>7621</xdr:rowOff>
    </xdr:from>
    <xdr:ext cx="754380" cy="321612"/>
    <xdr:pic>
      <xdr:nvPicPr>
        <xdr:cNvPr id="152" name="Imagen 151" descr="SiB Colombia">
          <a:extLst>
            <a:ext uri="{FF2B5EF4-FFF2-40B4-BE49-F238E27FC236}">
              <a16:creationId xmlns:a16="http://schemas.microsoft.com/office/drawing/2014/main" id="{741C7847-BF9B-4034-AE86-3C3205E2A51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9080" b="28014"/>
        <a:stretch/>
      </xdr:blipFill>
      <xdr:spPr bwMode="auto">
        <a:xfrm>
          <a:off x="12763500" y="96050101"/>
          <a:ext cx="754380" cy="321612"/>
        </a:xfrm>
        <a:prstGeom prst="rect">
          <a:avLst/>
        </a:prstGeom>
        <a:noFill/>
        <a:ln>
          <a:noFill/>
        </a:ln>
        <a:extLst>
          <a:ext uri="{53640926-AAD7-44D8-BBD7-CCE9431645EC}">
            <a14:shadowObscured xmlns:a14="http://schemas.microsoft.com/office/drawing/2010/main"/>
          </a:ext>
        </a:extLst>
      </xdr:spPr>
    </xdr:pic>
    <xdr:clientData/>
  </xdr:oneCellAnchor>
  <xdr:oneCellAnchor>
    <xdr:from>
      <xdr:col>8</xdr:col>
      <xdr:colOff>200890</xdr:colOff>
      <xdr:row>250</xdr:row>
      <xdr:rowOff>8312</xdr:rowOff>
    </xdr:from>
    <xdr:ext cx="514737" cy="508052"/>
    <xdr:pic>
      <xdr:nvPicPr>
        <xdr:cNvPr id="153" name="Imagen 152">
          <a:extLst>
            <a:ext uri="{FF2B5EF4-FFF2-40B4-BE49-F238E27FC236}">
              <a16:creationId xmlns:a16="http://schemas.microsoft.com/office/drawing/2014/main" id="{3F1A75FE-B4A4-4113-817F-286740817C58}"/>
            </a:ext>
          </a:extLst>
        </xdr:cNvPr>
        <xdr:cNvPicPr>
          <a:picLocks noChangeAspect="1"/>
        </xdr:cNvPicPr>
      </xdr:nvPicPr>
      <xdr:blipFill>
        <a:blip xmlns:r="http://schemas.openxmlformats.org/officeDocument/2006/relationships" r:embed="rId3"/>
        <a:stretch>
          <a:fillRect/>
        </a:stretch>
      </xdr:blipFill>
      <xdr:spPr>
        <a:xfrm>
          <a:off x="12850090" y="96416552"/>
          <a:ext cx="514737" cy="508052"/>
        </a:xfrm>
        <a:prstGeom prst="rect">
          <a:avLst/>
        </a:prstGeom>
      </xdr:spPr>
    </xdr:pic>
    <xdr:clientData/>
  </xdr:oneCellAnchor>
  <xdr:twoCellAnchor editAs="oneCell">
    <xdr:from>
      <xdr:col>4</xdr:col>
      <xdr:colOff>25400</xdr:colOff>
      <xdr:row>3</xdr:row>
      <xdr:rowOff>38100</xdr:rowOff>
    </xdr:from>
    <xdr:to>
      <xdr:col>4</xdr:col>
      <xdr:colOff>2139610</xdr:colOff>
      <xdr:row>6</xdr:row>
      <xdr:rowOff>1282700</xdr:rowOff>
    </xdr:to>
    <xdr:pic>
      <xdr:nvPicPr>
        <xdr:cNvPr id="2" name="Imagen 1">
          <a:extLst>
            <a:ext uri="{FF2B5EF4-FFF2-40B4-BE49-F238E27FC236}">
              <a16:creationId xmlns:a16="http://schemas.microsoft.com/office/drawing/2014/main" id="{824D823F-CEA5-3566-B0F2-BFD9266D58A5}"/>
            </a:ext>
          </a:extLst>
        </xdr:cNvPr>
        <xdr:cNvPicPr>
          <a:picLocks noChangeAspect="1"/>
        </xdr:cNvPicPr>
      </xdr:nvPicPr>
      <xdr:blipFill>
        <a:blip xmlns:r="http://schemas.openxmlformats.org/officeDocument/2006/relationships" r:embed="rId38"/>
        <a:stretch>
          <a:fillRect/>
        </a:stretch>
      </xdr:blipFill>
      <xdr:spPr>
        <a:xfrm>
          <a:off x="7188200" y="571500"/>
          <a:ext cx="2114210" cy="1790700"/>
        </a:xfrm>
        <a:prstGeom prst="rect">
          <a:avLst/>
        </a:prstGeom>
      </xdr:spPr>
    </xdr:pic>
    <xdr:clientData/>
  </xdr:twoCellAnchor>
  <xdr:twoCellAnchor editAs="oneCell">
    <xdr:from>
      <xdr:col>4</xdr:col>
      <xdr:colOff>330201</xdr:colOff>
      <xdr:row>114</xdr:row>
      <xdr:rowOff>50800</xdr:rowOff>
    </xdr:from>
    <xdr:to>
      <xdr:col>4</xdr:col>
      <xdr:colOff>1854200</xdr:colOff>
      <xdr:row>118</xdr:row>
      <xdr:rowOff>1274950</xdr:rowOff>
    </xdr:to>
    <xdr:pic>
      <xdr:nvPicPr>
        <xdr:cNvPr id="3" name="Imagen 2">
          <a:extLst>
            <a:ext uri="{FF2B5EF4-FFF2-40B4-BE49-F238E27FC236}">
              <a16:creationId xmlns:a16="http://schemas.microsoft.com/office/drawing/2014/main" id="{62A21B7A-7A77-4F0F-EE15-FF6470D4F130}"/>
            </a:ext>
          </a:extLst>
        </xdr:cNvPr>
        <xdr:cNvPicPr>
          <a:picLocks noChangeAspect="1"/>
        </xdr:cNvPicPr>
      </xdr:nvPicPr>
      <xdr:blipFill>
        <a:blip xmlns:r="http://schemas.openxmlformats.org/officeDocument/2006/relationships" r:embed="rId39"/>
        <a:stretch>
          <a:fillRect/>
        </a:stretch>
      </xdr:blipFill>
      <xdr:spPr>
        <a:xfrm>
          <a:off x="7493001" y="38646100"/>
          <a:ext cx="1523999" cy="1948050"/>
        </a:xfrm>
        <a:prstGeom prst="rect">
          <a:avLst/>
        </a:prstGeom>
      </xdr:spPr>
    </xdr:pic>
    <xdr:clientData/>
  </xdr:twoCellAnchor>
  <xdr:twoCellAnchor editAs="oneCell">
    <xdr:from>
      <xdr:col>4</xdr:col>
      <xdr:colOff>228601</xdr:colOff>
      <xdr:row>242</xdr:row>
      <xdr:rowOff>30481</xdr:rowOff>
    </xdr:from>
    <xdr:to>
      <xdr:col>4</xdr:col>
      <xdr:colOff>1920241</xdr:colOff>
      <xdr:row>246</xdr:row>
      <xdr:rowOff>1368630</xdr:rowOff>
    </xdr:to>
    <xdr:pic>
      <xdr:nvPicPr>
        <xdr:cNvPr id="4" name="Imagen 3">
          <a:extLst>
            <a:ext uri="{FF2B5EF4-FFF2-40B4-BE49-F238E27FC236}">
              <a16:creationId xmlns:a16="http://schemas.microsoft.com/office/drawing/2014/main" id="{0347D601-5233-51CE-7012-3B1384ADD021}"/>
            </a:ext>
          </a:extLst>
        </xdr:cNvPr>
        <xdr:cNvPicPr>
          <a:picLocks noChangeAspect="1"/>
        </xdr:cNvPicPr>
      </xdr:nvPicPr>
      <xdr:blipFill>
        <a:blip xmlns:r="http://schemas.openxmlformats.org/officeDocument/2006/relationships" r:embed="rId40"/>
        <a:stretch>
          <a:fillRect/>
        </a:stretch>
      </xdr:blipFill>
      <xdr:spPr>
        <a:xfrm>
          <a:off x="7406641" y="83103721"/>
          <a:ext cx="1691640" cy="208490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00"/>
  <sheetViews>
    <sheetView zoomScale="60" zoomScaleNormal="60" workbookViewId="0">
      <selection activeCell="C32" sqref="C32"/>
    </sheetView>
  </sheetViews>
  <sheetFormatPr baseColWidth="10" defaultColWidth="14.44140625" defaultRowHeight="15" customHeight="1" x14ac:dyDescent="0.3"/>
  <cols>
    <col min="1" max="1" width="21.5546875" customWidth="1"/>
    <col min="2" max="2" width="23" customWidth="1"/>
    <col min="3" max="3" width="20.6640625" customWidth="1"/>
    <col min="4" max="4" width="39.33203125" customWidth="1"/>
    <col min="5" max="5" width="49.33203125" customWidth="1"/>
    <col min="6" max="6" width="10.6640625" customWidth="1"/>
  </cols>
  <sheetData>
    <row r="1" spans="1:5" ht="14.25" customHeight="1" x14ac:dyDescent="0.3">
      <c r="A1" s="61" t="s">
        <v>0</v>
      </c>
      <c r="B1" s="62"/>
      <c r="C1" s="62"/>
      <c r="D1" s="62"/>
      <c r="E1" s="63"/>
    </row>
    <row r="2" spans="1:5" ht="14.25" customHeight="1" x14ac:dyDescent="0.3">
      <c r="A2" s="1" t="s">
        <v>1</v>
      </c>
      <c r="B2" s="2"/>
      <c r="C2" s="3" t="s">
        <v>2</v>
      </c>
      <c r="D2" s="2"/>
      <c r="E2" s="4" t="s">
        <v>3</v>
      </c>
    </row>
    <row r="3" spans="1:5" ht="18" customHeight="1" x14ac:dyDescent="0.3">
      <c r="A3" s="5" t="s">
        <v>4</v>
      </c>
      <c r="B3" s="2"/>
      <c r="C3" s="6" t="s">
        <v>5</v>
      </c>
      <c r="D3" s="2"/>
      <c r="E3" s="64"/>
    </row>
    <row r="4" spans="1:5" ht="14.25" customHeight="1" x14ac:dyDescent="0.3">
      <c r="A4" s="1" t="s">
        <v>6</v>
      </c>
      <c r="B4" s="2"/>
      <c r="C4" s="67" t="s">
        <v>7</v>
      </c>
      <c r="D4" s="70"/>
      <c r="E4" s="65"/>
    </row>
    <row r="5" spans="1:5" ht="39.75" customHeight="1" x14ac:dyDescent="0.3">
      <c r="A5" s="5" t="s">
        <v>8</v>
      </c>
      <c r="B5" s="7"/>
      <c r="C5" s="68"/>
      <c r="D5" s="68"/>
      <c r="E5" s="65"/>
    </row>
    <row r="6" spans="1:5" ht="31.5" customHeight="1" x14ac:dyDescent="0.3">
      <c r="A6" s="5" t="s">
        <v>9</v>
      </c>
      <c r="B6" s="7"/>
      <c r="C6" s="68"/>
      <c r="D6" s="68"/>
      <c r="E6" s="65"/>
    </row>
    <row r="7" spans="1:5" ht="30.75" customHeight="1" x14ac:dyDescent="0.3">
      <c r="A7" s="8" t="s">
        <v>10</v>
      </c>
      <c r="B7" s="9"/>
      <c r="C7" s="69"/>
      <c r="D7" s="69"/>
      <c r="E7" s="66"/>
    </row>
    <row r="8" spans="1:5" ht="14.25" customHeight="1" x14ac:dyDescent="0.3">
      <c r="A8" s="71"/>
      <c r="B8" s="72"/>
      <c r="C8" s="72"/>
      <c r="D8" s="72"/>
      <c r="E8" s="72"/>
    </row>
    <row r="9" spans="1:5" ht="14.25" customHeight="1" x14ac:dyDescent="0.3"/>
    <row r="10" spans="1:5" ht="14.25" customHeight="1" x14ac:dyDescent="0.3"/>
    <row r="11" spans="1:5" ht="14.25" customHeight="1" x14ac:dyDescent="0.3"/>
    <row r="12" spans="1:5" ht="14.25" customHeight="1" x14ac:dyDescent="0.3"/>
    <row r="13" spans="1:5" ht="14.25" customHeight="1" x14ac:dyDescent="0.3"/>
    <row r="14" spans="1:5" ht="14.25" customHeight="1" x14ac:dyDescent="0.3"/>
    <row r="15" spans="1:5" ht="14.25" customHeight="1" x14ac:dyDescent="0.3"/>
    <row r="16" spans="1:5"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
    <mergeCell ref="A1:E1"/>
    <mergeCell ref="E3:E7"/>
    <mergeCell ref="C4:C7"/>
    <mergeCell ref="D4:D7"/>
    <mergeCell ref="A8:E8"/>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33CED-F4B3-432C-BA4D-51E71AB726BD}">
  <dimension ref="C2:T60"/>
  <sheetViews>
    <sheetView tabSelected="1" zoomScale="55" zoomScaleNormal="55" workbookViewId="0">
      <selection activeCell="C3" sqref="C3:T45"/>
    </sheetView>
  </sheetViews>
  <sheetFormatPr baseColWidth="10" defaultRowHeight="14.4" x14ac:dyDescent="0.3"/>
  <cols>
    <col min="1" max="21" width="11.5546875" style="46"/>
    <col min="22" max="22" width="21.109375" style="46" bestFit="1" customWidth="1"/>
    <col min="23" max="23" width="9.77734375" style="46" bestFit="1" customWidth="1"/>
    <col min="24" max="16384" width="11.5546875" style="46"/>
  </cols>
  <sheetData>
    <row r="2" spans="3:20" ht="15" thickBot="1" x14ac:dyDescent="0.35"/>
    <row r="3" spans="3:20" ht="15" thickBot="1" x14ac:dyDescent="0.35">
      <c r="C3" s="98" t="s">
        <v>469</v>
      </c>
      <c r="D3" s="99"/>
      <c r="E3" s="99"/>
      <c r="F3" s="99"/>
      <c r="G3" s="99"/>
      <c r="H3" s="99"/>
      <c r="I3" s="99"/>
      <c r="J3" s="99"/>
      <c r="K3" s="99"/>
      <c r="L3" s="99"/>
      <c r="M3" s="99"/>
      <c r="N3" s="99"/>
      <c r="O3" s="99"/>
      <c r="P3" s="99"/>
      <c r="Q3" s="99"/>
      <c r="R3" s="99"/>
      <c r="S3" s="99"/>
      <c r="T3" s="100"/>
    </row>
    <row r="4" spans="3:20" ht="15" thickBot="1" x14ac:dyDescent="0.35">
      <c r="C4" s="91" t="s">
        <v>433</v>
      </c>
      <c r="D4" s="92"/>
      <c r="E4" s="93"/>
      <c r="F4" s="95" t="s">
        <v>432</v>
      </c>
      <c r="G4" s="95"/>
      <c r="H4" s="96"/>
      <c r="I4" s="91" t="s">
        <v>433</v>
      </c>
      <c r="J4" s="92"/>
      <c r="K4" s="93"/>
      <c r="L4" s="94" t="s">
        <v>432</v>
      </c>
      <c r="M4" s="95"/>
      <c r="N4" s="96"/>
      <c r="O4" s="81" t="s">
        <v>433</v>
      </c>
      <c r="P4" s="82"/>
      <c r="Q4" s="83"/>
      <c r="R4" s="97" t="s">
        <v>432</v>
      </c>
      <c r="S4" s="84"/>
      <c r="T4" s="85"/>
    </row>
    <row r="5" spans="3:20" x14ac:dyDescent="0.3">
      <c r="C5" s="59" t="s">
        <v>83</v>
      </c>
      <c r="D5" s="76" t="s">
        <v>42</v>
      </c>
      <c r="E5" s="78"/>
      <c r="F5" s="58" t="s">
        <v>88</v>
      </c>
      <c r="G5" s="76" t="s">
        <v>78</v>
      </c>
      <c r="H5" s="77"/>
      <c r="I5" s="60" t="s">
        <v>223</v>
      </c>
      <c r="J5" s="76" t="s">
        <v>89</v>
      </c>
      <c r="K5" s="78"/>
      <c r="L5" s="58" t="s">
        <v>159</v>
      </c>
      <c r="M5" s="87" t="s">
        <v>78</v>
      </c>
      <c r="N5" s="88"/>
      <c r="O5" s="59" t="s">
        <v>324</v>
      </c>
      <c r="P5" s="76" t="s">
        <v>89</v>
      </c>
      <c r="Q5" s="78"/>
      <c r="R5" s="58" t="s">
        <v>468</v>
      </c>
      <c r="S5" s="76"/>
      <c r="T5" s="77"/>
    </row>
    <row r="6" spans="3:20" x14ac:dyDescent="0.3">
      <c r="C6" s="57" t="s">
        <v>84</v>
      </c>
      <c r="D6" s="73" t="s">
        <v>42</v>
      </c>
      <c r="E6" s="74"/>
      <c r="F6" s="56" t="s">
        <v>92</v>
      </c>
      <c r="G6" s="73" t="s">
        <v>64</v>
      </c>
      <c r="H6" s="75"/>
      <c r="I6" s="57" t="s">
        <v>225</v>
      </c>
      <c r="J6" s="73" t="s">
        <v>62</v>
      </c>
      <c r="K6" s="74"/>
      <c r="L6" s="56" t="s">
        <v>162</v>
      </c>
      <c r="M6" s="89" t="s">
        <v>55</v>
      </c>
      <c r="N6" s="75"/>
      <c r="O6" s="57" t="s">
        <v>325</v>
      </c>
      <c r="P6" s="73" t="s">
        <v>201</v>
      </c>
      <c r="Q6" s="74"/>
      <c r="R6" s="56" t="s">
        <v>467</v>
      </c>
      <c r="S6" s="73"/>
      <c r="T6" s="75"/>
    </row>
    <row r="7" spans="3:20" x14ac:dyDescent="0.3">
      <c r="C7" s="57" t="s">
        <v>85</v>
      </c>
      <c r="D7" s="73" t="s">
        <v>42</v>
      </c>
      <c r="E7" s="74"/>
      <c r="F7" s="56" t="s">
        <v>94</v>
      </c>
      <c r="G7" s="73" t="s">
        <v>24</v>
      </c>
      <c r="H7" s="75"/>
      <c r="I7" s="57" t="s">
        <v>233</v>
      </c>
      <c r="J7" s="73" t="s">
        <v>17</v>
      </c>
      <c r="K7" s="74"/>
      <c r="L7" s="56" t="s">
        <v>169</v>
      </c>
      <c r="M7" s="89" t="s">
        <v>64</v>
      </c>
      <c r="N7" s="75"/>
      <c r="O7" s="57" t="s">
        <v>326</v>
      </c>
      <c r="P7" s="73" t="s">
        <v>317</v>
      </c>
      <c r="Q7" s="74"/>
      <c r="R7" s="56" t="s">
        <v>466</v>
      </c>
      <c r="S7" s="73"/>
      <c r="T7" s="75"/>
    </row>
    <row r="8" spans="3:20" x14ac:dyDescent="0.3">
      <c r="C8" s="57" t="s">
        <v>86</v>
      </c>
      <c r="D8" s="73" t="s">
        <v>42</v>
      </c>
      <c r="E8" s="74"/>
      <c r="F8" s="56" t="s">
        <v>95</v>
      </c>
      <c r="G8" s="73" t="s">
        <v>55</v>
      </c>
      <c r="H8" s="75"/>
      <c r="I8" s="57" t="s">
        <v>234</v>
      </c>
      <c r="J8" s="73" t="s">
        <v>229</v>
      </c>
      <c r="K8" s="74"/>
      <c r="L8" s="56" t="s">
        <v>173</v>
      </c>
      <c r="M8" s="89" t="s">
        <v>55</v>
      </c>
      <c r="N8" s="75"/>
      <c r="O8" s="57" t="s">
        <v>327</v>
      </c>
      <c r="P8" s="73" t="s">
        <v>89</v>
      </c>
      <c r="Q8" s="74"/>
      <c r="R8" s="56" t="s">
        <v>465</v>
      </c>
      <c r="S8" s="73"/>
      <c r="T8" s="75"/>
    </row>
    <row r="9" spans="3:20" x14ac:dyDescent="0.3">
      <c r="C9" s="57" t="s">
        <v>87</v>
      </c>
      <c r="D9" s="73" t="s">
        <v>17</v>
      </c>
      <c r="E9" s="74"/>
      <c r="F9" s="56" t="s">
        <v>96</v>
      </c>
      <c r="G9" s="73" t="s">
        <v>55</v>
      </c>
      <c r="H9" s="75"/>
      <c r="I9" s="57" t="s">
        <v>235</v>
      </c>
      <c r="J9" s="73" t="s">
        <v>35</v>
      </c>
      <c r="K9" s="74"/>
      <c r="L9" s="56" t="s">
        <v>176</v>
      </c>
      <c r="M9" s="89" t="s">
        <v>78</v>
      </c>
      <c r="N9" s="75"/>
      <c r="O9" s="57" t="s">
        <v>328</v>
      </c>
      <c r="P9" s="73" t="s">
        <v>62</v>
      </c>
      <c r="Q9" s="74"/>
      <c r="R9" s="56" t="s">
        <v>464</v>
      </c>
      <c r="S9" s="73"/>
      <c r="T9" s="75"/>
    </row>
    <row r="10" spans="3:20" x14ac:dyDescent="0.3">
      <c r="C10" s="57" t="s">
        <v>90</v>
      </c>
      <c r="D10" s="73" t="s">
        <v>89</v>
      </c>
      <c r="E10" s="74"/>
      <c r="F10" s="56" t="s">
        <v>93</v>
      </c>
      <c r="G10" s="73" t="s">
        <v>78</v>
      </c>
      <c r="H10" s="75"/>
      <c r="I10" s="57" t="s">
        <v>236</v>
      </c>
      <c r="J10" s="73" t="s">
        <v>17</v>
      </c>
      <c r="K10" s="74"/>
      <c r="L10" s="56" t="s">
        <v>177</v>
      </c>
      <c r="M10" s="89" t="s">
        <v>64</v>
      </c>
      <c r="N10" s="75"/>
      <c r="O10" s="57" t="s">
        <v>463</v>
      </c>
      <c r="P10" s="73"/>
      <c r="Q10" s="74"/>
      <c r="R10" s="56" t="s">
        <v>462</v>
      </c>
      <c r="S10" s="73"/>
      <c r="T10" s="75"/>
    </row>
    <row r="11" spans="3:20" x14ac:dyDescent="0.3">
      <c r="C11" s="57" t="s">
        <v>91</v>
      </c>
      <c r="D11" s="73" t="s">
        <v>89</v>
      </c>
      <c r="E11" s="74"/>
      <c r="F11" s="56" t="s">
        <v>97</v>
      </c>
      <c r="G11" s="73" t="s">
        <v>64</v>
      </c>
      <c r="H11" s="75"/>
      <c r="I11" s="57" t="s">
        <v>240</v>
      </c>
      <c r="J11" s="73" t="s">
        <v>189</v>
      </c>
      <c r="K11" s="74"/>
      <c r="L11" s="56" t="s">
        <v>185</v>
      </c>
      <c r="M11" s="89" t="s">
        <v>55</v>
      </c>
      <c r="N11" s="75"/>
      <c r="O11" s="57" t="s">
        <v>461</v>
      </c>
      <c r="P11" s="73"/>
      <c r="Q11" s="74"/>
      <c r="R11" s="56" t="s">
        <v>460</v>
      </c>
      <c r="S11" s="73"/>
      <c r="T11" s="75"/>
    </row>
    <row r="12" spans="3:20" x14ac:dyDescent="0.3">
      <c r="C12" s="57" t="s">
        <v>99</v>
      </c>
      <c r="D12" s="73" t="s">
        <v>35</v>
      </c>
      <c r="E12" s="74"/>
      <c r="F12" s="56" t="s">
        <v>98</v>
      </c>
      <c r="G12" s="73" t="s">
        <v>55</v>
      </c>
      <c r="H12" s="75"/>
      <c r="I12" s="57" t="s">
        <v>241</v>
      </c>
      <c r="J12" s="73" t="s">
        <v>35</v>
      </c>
      <c r="K12" s="74"/>
      <c r="L12" s="56" t="s">
        <v>192</v>
      </c>
      <c r="M12" s="89" t="s">
        <v>64</v>
      </c>
      <c r="N12" s="75"/>
      <c r="O12" s="57" t="s">
        <v>459</v>
      </c>
      <c r="P12" s="73"/>
      <c r="Q12" s="74"/>
      <c r="R12" s="56" t="s">
        <v>458</v>
      </c>
      <c r="S12" s="73"/>
      <c r="T12" s="75"/>
    </row>
    <row r="13" spans="3:20" x14ac:dyDescent="0.3">
      <c r="C13" s="57" t="s">
        <v>102</v>
      </c>
      <c r="D13" s="73" t="s">
        <v>35</v>
      </c>
      <c r="E13" s="74"/>
      <c r="F13" s="56" t="s">
        <v>100</v>
      </c>
      <c r="G13" s="73" t="s">
        <v>60</v>
      </c>
      <c r="H13" s="75"/>
      <c r="I13" s="57" t="s">
        <v>243</v>
      </c>
      <c r="J13" s="73" t="s">
        <v>35</v>
      </c>
      <c r="K13" s="74"/>
      <c r="L13" s="56" t="s">
        <v>193</v>
      </c>
      <c r="M13" s="89" t="s">
        <v>130</v>
      </c>
      <c r="N13" s="75"/>
      <c r="O13" s="57" t="s">
        <v>457</v>
      </c>
      <c r="P13" s="73"/>
      <c r="Q13" s="74"/>
      <c r="R13" s="56" t="s">
        <v>456</v>
      </c>
      <c r="S13" s="73"/>
      <c r="T13" s="75"/>
    </row>
    <row r="14" spans="3:20" x14ac:dyDescent="0.3">
      <c r="C14" s="57" t="s">
        <v>103</v>
      </c>
      <c r="D14" s="73" t="s">
        <v>42</v>
      </c>
      <c r="E14" s="74"/>
      <c r="F14" s="56" t="s">
        <v>101</v>
      </c>
      <c r="G14" s="73" t="s">
        <v>64</v>
      </c>
      <c r="H14" s="75"/>
      <c r="I14" s="57" t="s">
        <v>244</v>
      </c>
      <c r="J14" s="73" t="s">
        <v>42</v>
      </c>
      <c r="K14" s="74"/>
      <c r="L14" s="56" t="s">
        <v>195</v>
      </c>
      <c r="M14" s="89" t="s">
        <v>174</v>
      </c>
      <c r="N14" s="75"/>
      <c r="O14" s="57" t="s">
        <v>455</v>
      </c>
      <c r="P14" s="73"/>
      <c r="Q14" s="74"/>
      <c r="R14" s="56" t="s">
        <v>454</v>
      </c>
      <c r="S14" s="73"/>
      <c r="T14" s="75"/>
    </row>
    <row r="15" spans="3:20" x14ac:dyDescent="0.3">
      <c r="C15" s="57" t="s">
        <v>104</v>
      </c>
      <c r="D15" s="73" t="s">
        <v>42</v>
      </c>
      <c r="E15" s="74"/>
      <c r="F15" s="56" t="s">
        <v>105</v>
      </c>
      <c r="G15" s="73" t="s">
        <v>382</v>
      </c>
      <c r="H15" s="75"/>
      <c r="I15" s="57" t="s">
        <v>250</v>
      </c>
      <c r="J15" s="73" t="s">
        <v>89</v>
      </c>
      <c r="K15" s="74"/>
      <c r="L15" s="56" t="s">
        <v>197</v>
      </c>
      <c r="M15" s="89" t="s">
        <v>64</v>
      </c>
      <c r="N15" s="75"/>
      <c r="O15" s="57" t="s">
        <v>453</v>
      </c>
      <c r="P15" s="73"/>
      <c r="Q15" s="74"/>
      <c r="R15" s="56" t="s">
        <v>452</v>
      </c>
      <c r="S15" s="73"/>
      <c r="T15" s="75"/>
    </row>
    <row r="16" spans="3:20" x14ac:dyDescent="0.3">
      <c r="C16" s="57" t="s">
        <v>111</v>
      </c>
      <c r="D16" s="73" t="s">
        <v>89</v>
      </c>
      <c r="E16" s="74"/>
      <c r="F16" s="56" t="s">
        <v>106</v>
      </c>
      <c r="G16" s="73" t="s">
        <v>55</v>
      </c>
      <c r="H16" s="75"/>
      <c r="I16" s="57" t="s">
        <v>251</v>
      </c>
      <c r="J16" s="73" t="s">
        <v>42</v>
      </c>
      <c r="K16" s="74"/>
      <c r="L16" s="56" t="s">
        <v>211</v>
      </c>
      <c r="M16" s="89" t="s">
        <v>55</v>
      </c>
      <c r="N16" s="75"/>
      <c r="O16" s="57" t="s">
        <v>451</v>
      </c>
      <c r="P16" s="73"/>
      <c r="Q16" s="74"/>
      <c r="R16" s="56" t="s">
        <v>450</v>
      </c>
      <c r="S16" s="73"/>
      <c r="T16" s="75"/>
    </row>
    <row r="17" spans="3:20" x14ac:dyDescent="0.3">
      <c r="C17" s="57" t="s">
        <v>118</v>
      </c>
      <c r="D17" s="73" t="s">
        <v>201</v>
      </c>
      <c r="E17" s="74"/>
      <c r="F17" s="56" t="s">
        <v>107</v>
      </c>
      <c r="G17" s="73" t="s">
        <v>64</v>
      </c>
      <c r="H17" s="75"/>
      <c r="I17" s="57" t="s">
        <v>252</v>
      </c>
      <c r="J17" s="73" t="s">
        <v>42</v>
      </c>
      <c r="K17" s="74"/>
      <c r="L17" s="56" t="s">
        <v>226</v>
      </c>
      <c r="M17" s="89" t="s">
        <v>55</v>
      </c>
      <c r="N17" s="75"/>
      <c r="O17" s="57" t="s">
        <v>449</v>
      </c>
      <c r="P17" s="73"/>
      <c r="Q17" s="74"/>
      <c r="R17" s="56" t="s">
        <v>448</v>
      </c>
      <c r="S17" s="73"/>
      <c r="T17" s="75"/>
    </row>
    <row r="18" spans="3:20" x14ac:dyDescent="0.3">
      <c r="C18" s="57" t="s">
        <v>120</v>
      </c>
      <c r="D18" s="73" t="s">
        <v>42</v>
      </c>
      <c r="E18" s="74"/>
      <c r="F18" s="56" t="s">
        <v>108</v>
      </c>
      <c r="G18" s="73" t="s">
        <v>57</v>
      </c>
      <c r="H18" s="75"/>
      <c r="I18" s="57" t="s">
        <v>253</v>
      </c>
      <c r="J18" s="73" t="s">
        <v>17</v>
      </c>
      <c r="K18" s="74"/>
      <c r="L18" s="56" t="s">
        <v>232</v>
      </c>
      <c r="M18" s="89" t="s">
        <v>64</v>
      </c>
      <c r="N18" s="75"/>
      <c r="O18" s="57" t="s">
        <v>447</v>
      </c>
      <c r="P18" s="73"/>
      <c r="Q18" s="74"/>
      <c r="R18" s="56" t="s">
        <v>446</v>
      </c>
      <c r="S18" s="73"/>
      <c r="T18" s="75"/>
    </row>
    <row r="19" spans="3:20" x14ac:dyDescent="0.3">
      <c r="C19" s="57" t="s">
        <v>126</v>
      </c>
      <c r="D19" s="73" t="s">
        <v>62</v>
      </c>
      <c r="E19" s="74"/>
      <c r="F19" s="56" t="s">
        <v>110</v>
      </c>
      <c r="G19" s="73" t="s">
        <v>55</v>
      </c>
      <c r="H19" s="75"/>
      <c r="I19" s="57" t="s">
        <v>255</v>
      </c>
      <c r="J19" s="73" t="s">
        <v>35</v>
      </c>
      <c r="K19" s="74"/>
      <c r="L19" s="56" t="s">
        <v>242</v>
      </c>
      <c r="M19" s="89" t="s">
        <v>130</v>
      </c>
      <c r="N19" s="75"/>
      <c r="O19" s="57" t="s">
        <v>445</v>
      </c>
      <c r="P19" s="73"/>
      <c r="Q19" s="74"/>
      <c r="R19" s="56" t="s">
        <v>444</v>
      </c>
      <c r="S19" s="73"/>
      <c r="T19" s="75"/>
    </row>
    <row r="20" spans="3:20" x14ac:dyDescent="0.3">
      <c r="C20" s="57" t="s">
        <v>135</v>
      </c>
      <c r="D20" s="73" t="s">
        <v>189</v>
      </c>
      <c r="E20" s="74"/>
      <c r="F20" s="56" t="s">
        <v>113</v>
      </c>
      <c r="G20" s="73" t="s">
        <v>78</v>
      </c>
      <c r="H20" s="75"/>
      <c r="I20" s="57" t="s">
        <v>256</v>
      </c>
      <c r="J20" s="73" t="s">
        <v>89</v>
      </c>
      <c r="K20" s="74"/>
      <c r="L20" s="56" t="s">
        <v>254</v>
      </c>
      <c r="M20" s="89" t="s">
        <v>55</v>
      </c>
      <c r="N20" s="75"/>
      <c r="O20" s="57" t="s">
        <v>443</v>
      </c>
      <c r="P20" s="73"/>
      <c r="Q20" s="74"/>
      <c r="R20" s="56" t="s">
        <v>442</v>
      </c>
      <c r="S20" s="73"/>
      <c r="T20" s="75"/>
    </row>
    <row r="21" spans="3:20" x14ac:dyDescent="0.3">
      <c r="C21" s="57" t="s">
        <v>144</v>
      </c>
      <c r="D21" s="73" t="s">
        <v>89</v>
      </c>
      <c r="E21" s="74"/>
      <c r="F21" s="56" t="s">
        <v>114</v>
      </c>
      <c r="G21" s="73" t="s">
        <v>78</v>
      </c>
      <c r="H21" s="75"/>
      <c r="I21" s="57" t="s">
        <v>263</v>
      </c>
      <c r="J21" s="73" t="s">
        <v>189</v>
      </c>
      <c r="K21" s="74"/>
      <c r="L21" s="56" t="s">
        <v>260</v>
      </c>
      <c r="M21" s="89" t="s">
        <v>55</v>
      </c>
      <c r="N21" s="75"/>
      <c r="O21" s="57" t="s">
        <v>441</v>
      </c>
      <c r="P21" s="73"/>
      <c r="Q21" s="74"/>
      <c r="R21" s="56" t="s">
        <v>440</v>
      </c>
      <c r="S21" s="73"/>
      <c r="T21" s="75"/>
    </row>
    <row r="22" spans="3:20" x14ac:dyDescent="0.3">
      <c r="C22" s="57" t="s">
        <v>148</v>
      </c>
      <c r="D22" s="73" t="s">
        <v>62</v>
      </c>
      <c r="E22" s="74"/>
      <c r="F22" s="56" t="s">
        <v>115</v>
      </c>
      <c r="G22" s="73" t="s">
        <v>55</v>
      </c>
      <c r="H22" s="75"/>
      <c r="I22" s="57" t="s">
        <v>264</v>
      </c>
      <c r="J22" s="73" t="s">
        <v>201</v>
      </c>
      <c r="K22" s="74"/>
      <c r="L22" s="56" t="s">
        <v>261</v>
      </c>
      <c r="M22" s="89" t="s">
        <v>78</v>
      </c>
      <c r="N22" s="75"/>
      <c r="O22" s="57" t="s">
        <v>439</v>
      </c>
      <c r="P22" s="73"/>
      <c r="Q22" s="74"/>
      <c r="R22" s="56" t="s">
        <v>438</v>
      </c>
      <c r="S22" s="73"/>
      <c r="T22" s="75"/>
    </row>
    <row r="23" spans="3:20" x14ac:dyDescent="0.3">
      <c r="C23" s="57" t="s">
        <v>149</v>
      </c>
      <c r="D23" s="73" t="s">
        <v>89</v>
      </c>
      <c r="E23" s="74"/>
      <c r="F23" s="56" t="s">
        <v>116</v>
      </c>
      <c r="G23" s="73" t="s">
        <v>55</v>
      </c>
      <c r="H23" s="75"/>
      <c r="I23" s="57" t="s">
        <v>272</v>
      </c>
      <c r="J23" s="73" t="s">
        <v>62</v>
      </c>
      <c r="K23" s="74"/>
      <c r="L23" s="56" t="s">
        <v>262</v>
      </c>
      <c r="M23" s="89" t="s">
        <v>64</v>
      </c>
      <c r="N23" s="75"/>
      <c r="O23" s="57" t="s">
        <v>437</v>
      </c>
      <c r="P23" s="73"/>
      <c r="Q23" s="74"/>
      <c r="R23" s="56" t="s">
        <v>436</v>
      </c>
      <c r="S23" s="73"/>
      <c r="T23" s="75"/>
    </row>
    <row r="24" spans="3:20" ht="15" thickBot="1" x14ac:dyDescent="0.35">
      <c r="C24" s="55" t="s">
        <v>161</v>
      </c>
      <c r="D24" s="73" t="s">
        <v>89</v>
      </c>
      <c r="E24" s="74"/>
      <c r="F24" s="54" t="s">
        <v>117</v>
      </c>
      <c r="G24" s="79" t="s">
        <v>57</v>
      </c>
      <c r="H24" s="80"/>
      <c r="I24" s="55" t="s">
        <v>271</v>
      </c>
      <c r="J24" s="79" t="s">
        <v>201</v>
      </c>
      <c r="K24" s="86"/>
      <c r="L24" s="54" t="s">
        <v>265</v>
      </c>
      <c r="M24" s="90" t="s">
        <v>64</v>
      </c>
      <c r="N24" s="80"/>
      <c r="O24" s="55" t="s">
        <v>435</v>
      </c>
      <c r="P24" s="79"/>
      <c r="Q24" s="86"/>
      <c r="R24" s="54" t="s">
        <v>434</v>
      </c>
      <c r="S24" s="79"/>
      <c r="T24" s="80"/>
    </row>
    <row r="25" spans="3:20" ht="15" thickBot="1" x14ac:dyDescent="0.35">
      <c r="C25" s="81" t="s">
        <v>433</v>
      </c>
      <c r="D25" s="82"/>
      <c r="E25" s="83"/>
      <c r="F25" s="84" t="s">
        <v>432</v>
      </c>
      <c r="G25" s="84"/>
      <c r="H25" s="85"/>
      <c r="I25" s="81" t="s">
        <v>433</v>
      </c>
      <c r="J25" s="82"/>
      <c r="K25" s="83"/>
      <c r="L25" s="84" t="s">
        <v>432</v>
      </c>
      <c r="M25" s="84"/>
      <c r="N25" s="85"/>
      <c r="O25" s="81" t="s">
        <v>433</v>
      </c>
      <c r="P25" s="82"/>
      <c r="Q25" s="83"/>
      <c r="R25" s="84" t="s">
        <v>432</v>
      </c>
      <c r="S25" s="84"/>
      <c r="T25" s="85"/>
    </row>
    <row r="26" spans="3:20" x14ac:dyDescent="0.3">
      <c r="C26" s="59" t="s">
        <v>166</v>
      </c>
      <c r="D26" s="76" t="s">
        <v>35</v>
      </c>
      <c r="E26" s="78"/>
      <c r="F26" s="58" t="s">
        <v>119</v>
      </c>
      <c r="G26" s="76" t="s">
        <v>60</v>
      </c>
      <c r="H26" s="77"/>
      <c r="I26" s="59" t="s">
        <v>273</v>
      </c>
      <c r="J26" s="76" t="s">
        <v>201</v>
      </c>
      <c r="K26" s="78"/>
      <c r="L26" s="58" t="s">
        <v>266</v>
      </c>
      <c r="M26" s="76" t="s">
        <v>55</v>
      </c>
      <c r="N26" s="77"/>
      <c r="O26" s="59" t="s">
        <v>431</v>
      </c>
      <c r="P26" s="101"/>
      <c r="Q26" s="102"/>
      <c r="R26" s="58" t="s">
        <v>430</v>
      </c>
      <c r="S26" s="101"/>
      <c r="T26" s="88"/>
    </row>
    <row r="27" spans="3:20" x14ac:dyDescent="0.3">
      <c r="C27" s="57" t="s">
        <v>167</v>
      </c>
      <c r="D27" s="73" t="s">
        <v>17</v>
      </c>
      <c r="E27" s="74"/>
      <c r="F27" s="56" t="s">
        <v>121</v>
      </c>
      <c r="G27" s="73" t="s">
        <v>55</v>
      </c>
      <c r="H27" s="75"/>
      <c r="I27" s="57" t="s">
        <v>277</v>
      </c>
      <c r="J27" s="73" t="s">
        <v>89</v>
      </c>
      <c r="K27" s="74"/>
      <c r="L27" s="56" t="s">
        <v>267</v>
      </c>
      <c r="M27" s="73" t="s">
        <v>60</v>
      </c>
      <c r="N27" s="75"/>
      <c r="O27" s="57" t="s">
        <v>429</v>
      </c>
      <c r="P27" s="73"/>
      <c r="Q27" s="74"/>
      <c r="R27" s="56" t="s">
        <v>428</v>
      </c>
      <c r="S27" s="73"/>
      <c r="T27" s="75"/>
    </row>
    <row r="28" spans="3:20" x14ac:dyDescent="0.3">
      <c r="C28" s="57" t="s">
        <v>171</v>
      </c>
      <c r="D28" s="73" t="s">
        <v>189</v>
      </c>
      <c r="E28" s="74"/>
      <c r="F28" s="56" t="s">
        <v>123</v>
      </c>
      <c r="G28" s="73" t="s">
        <v>60</v>
      </c>
      <c r="H28" s="75"/>
      <c r="I28" s="57" t="s">
        <v>281</v>
      </c>
      <c r="J28" s="73" t="s">
        <v>201</v>
      </c>
      <c r="K28" s="74"/>
      <c r="L28" s="56" t="s">
        <v>268</v>
      </c>
      <c r="M28" s="73" t="s">
        <v>55</v>
      </c>
      <c r="N28" s="75"/>
      <c r="O28" s="57" t="s">
        <v>427</v>
      </c>
      <c r="P28" s="73"/>
      <c r="Q28" s="74"/>
      <c r="R28" s="56" t="s">
        <v>426</v>
      </c>
      <c r="S28" s="73"/>
      <c r="T28" s="75"/>
    </row>
    <row r="29" spans="3:20" x14ac:dyDescent="0.3">
      <c r="C29" s="57" t="s">
        <v>179</v>
      </c>
      <c r="D29" s="73" t="s">
        <v>229</v>
      </c>
      <c r="E29" s="74"/>
      <c r="F29" s="56" t="s">
        <v>125</v>
      </c>
      <c r="G29" s="73" t="s">
        <v>64</v>
      </c>
      <c r="H29" s="75"/>
      <c r="I29" s="57" t="s">
        <v>285</v>
      </c>
      <c r="J29" s="73" t="s">
        <v>62</v>
      </c>
      <c r="K29" s="74"/>
      <c r="L29" s="56" t="s">
        <v>270</v>
      </c>
      <c r="M29" s="73" t="s">
        <v>64</v>
      </c>
      <c r="N29" s="75"/>
      <c r="O29" s="57" t="s">
        <v>425</v>
      </c>
      <c r="P29" s="73"/>
      <c r="Q29" s="74"/>
      <c r="R29" s="56" t="s">
        <v>424</v>
      </c>
      <c r="S29" s="73"/>
      <c r="T29" s="75"/>
    </row>
    <row r="30" spans="3:20" x14ac:dyDescent="0.3">
      <c r="C30" s="57" t="s">
        <v>182</v>
      </c>
      <c r="D30" s="73" t="s">
        <v>89</v>
      </c>
      <c r="E30" s="74"/>
      <c r="F30" s="56" t="s">
        <v>127</v>
      </c>
      <c r="G30" s="73" t="s">
        <v>64</v>
      </c>
      <c r="H30" s="75"/>
      <c r="I30" s="57" t="s">
        <v>288</v>
      </c>
      <c r="J30" s="73" t="s">
        <v>62</v>
      </c>
      <c r="K30" s="74"/>
      <c r="L30" s="56" t="s">
        <v>274</v>
      </c>
      <c r="M30" s="73" t="s">
        <v>55</v>
      </c>
      <c r="N30" s="75"/>
      <c r="O30" s="57" t="s">
        <v>423</v>
      </c>
      <c r="P30" s="73"/>
      <c r="Q30" s="74"/>
      <c r="R30" s="56" t="s">
        <v>422</v>
      </c>
      <c r="S30" s="73"/>
      <c r="T30" s="75"/>
    </row>
    <row r="31" spans="3:20" x14ac:dyDescent="0.3">
      <c r="C31" s="57" t="s">
        <v>183</v>
      </c>
      <c r="D31" s="73" t="s">
        <v>89</v>
      </c>
      <c r="E31" s="74"/>
      <c r="F31" s="56" t="s">
        <v>129</v>
      </c>
      <c r="G31" s="73" t="s">
        <v>55</v>
      </c>
      <c r="H31" s="75"/>
      <c r="I31" s="57" t="s">
        <v>289</v>
      </c>
      <c r="J31" s="73" t="s">
        <v>189</v>
      </c>
      <c r="K31" s="74"/>
      <c r="L31" s="56" t="s">
        <v>275</v>
      </c>
      <c r="M31" s="73" t="s">
        <v>55</v>
      </c>
      <c r="N31" s="75"/>
      <c r="O31" s="57" t="s">
        <v>421</v>
      </c>
      <c r="P31" s="73"/>
      <c r="Q31" s="74"/>
      <c r="R31" s="56" t="s">
        <v>420</v>
      </c>
      <c r="S31" s="73"/>
      <c r="T31" s="75"/>
    </row>
    <row r="32" spans="3:20" x14ac:dyDescent="0.3">
      <c r="C32" s="57" t="s">
        <v>184</v>
      </c>
      <c r="D32" s="73" t="s">
        <v>189</v>
      </c>
      <c r="E32" s="74"/>
      <c r="F32" s="56" t="s">
        <v>132</v>
      </c>
      <c r="G32" s="73" t="s">
        <v>130</v>
      </c>
      <c r="H32" s="75"/>
      <c r="I32" s="57" t="s">
        <v>290</v>
      </c>
      <c r="J32" s="73" t="s">
        <v>62</v>
      </c>
      <c r="K32" s="74"/>
      <c r="L32" s="56" t="s">
        <v>276</v>
      </c>
      <c r="M32" s="73" t="s">
        <v>64</v>
      </c>
      <c r="N32" s="75"/>
      <c r="O32" s="57" t="s">
        <v>419</v>
      </c>
      <c r="P32" s="73"/>
      <c r="Q32" s="74"/>
      <c r="R32" s="56" t="s">
        <v>418</v>
      </c>
      <c r="S32" s="73"/>
      <c r="T32" s="75"/>
    </row>
    <row r="33" spans="3:20" x14ac:dyDescent="0.3">
      <c r="C33" s="57" t="s">
        <v>188</v>
      </c>
      <c r="D33" s="73" t="s">
        <v>35</v>
      </c>
      <c r="E33" s="74"/>
      <c r="F33" s="56" t="s">
        <v>112</v>
      </c>
      <c r="G33" s="73" t="s">
        <v>130</v>
      </c>
      <c r="H33" s="75"/>
      <c r="I33" s="57" t="s">
        <v>291</v>
      </c>
      <c r="J33" s="73" t="s">
        <v>42</v>
      </c>
      <c r="K33" s="74"/>
      <c r="L33" s="56" t="s">
        <v>278</v>
      </c>
      <c r="M33" s="73" t="s">
        <v>64</v>
      </c>
      <c r="N33" s="75"/>
      <c r="O33" s="57" t="s">
        <v>417</v>
      </c>
      <c r="P33" s="73"/>
      <c r="Q33" s="74"/>
      <c r="R33" s="56" t="s">
        <v>416</v>
      </c>
      <c r="S33" s="73"/>
      <c r="T33" s="75"/>
    </row>
    <row r="34" spans="3:20" x14ac:dyDescent="0.3">
      <c r="C34" s="57" t="s">
        <v>191</v>
      </c>
      <c r="D34" s="73" t="s">
        <v>189</v>
      </c>
      <c r="E34" s="74"/>
      <c r="F34" s="56" t="s">
        <v>134</v>
      </c>
      <c r="G34" s="73" t="s">
        <v>130</v>
      </c>
      <c r="H34" s="75"/>
      <c r="I34" s="57" t="s">
        <v>292</v>
      </c>
      <c r="J34" s="73" t="s">
        <v>62</v>
      </c>
      <c r="K34" s="74"/>
      <c r="L34" s="56" t="s">
        <v>279</v>
      </c>
      <c r="M34" s="73" t="s">
        <v>55</v>
      </c>
      <c r="N34" s="75"/>
      <c r="O34" s="57" t="s">
        <v>415</v>
      </c>
      <c r="P34" s="73"/>
      <c r="Q34" s="74"/>
      <c r="R34" s="56" t="s">
        <v>414</v>
      </c>
      <c r="S34" s="73"/>
      <c r="T34" s="75"/>
    </row>
    <row r="35" spans="3:20" x14ac:dyDescent="0.3">
      <c r="C35" s="57" t="s">
        <v>196</v>
      </c>
      <c r="D35" s="73" t="s">
        <v>189</v>
      </c>
      <c r="E35" s="74"/>
      <c r="F35" s="56" t="s">
        <v>137</v>
      </c>
      <c r="G35" s="73" t="s">
        <v>55</v>
      </c>
      <c r="H35" s="75"/>
      <c r="I35" s="57" t="s">
        <v>293</v>
      </c>
      <c r="J35" s="73" t="s">
        <v>62</v>
      </c>
      <c r="K35" s="74"/>
      <c r="L35" s="56" t="s">
        <v>280</v>
      </c>
      <c r="M35" s="73" t="s">
        <v>55</v>
      </c>
      <c r="N35" s="75"/>
      <c r="O35" s="57" t="s">
        <v>413</v>
      </c>
      <c r="P35" s="73"/>
      <c r="Q35" s="74"/>
      <c r="R35" s="56" t="s">
        <v>412</v>
      </c>
      <c r="S35" s="73"/>
      <c r="T35" s="75"/>
    </row>
    <row r="36" spans="3:20" x14ac:dyDescent="0.3">
      <c r="C36" s="57" t="s">
        <v>198</v>
      </c>
      <c r="D36" s="73" t="s">
        <v>62</v>
      </c>
      <c r="E36" s="74"/>
      <c r="F36" s="56" t="s">
        <v>140</v>
      </c>
      <c r="G36" s="73" t="s">
        <v>60</v>
      </c>
      <c r="H36" s="75"/>
      <c r="I36" s="57" t="s">
        <v>294</v>
      </c>
      <c r="J36" s="73" t="s">
        <v>189</v>
      </c>
      <c r="K36" s="74"/>
      <c r="L36" s="56" t="s">
        <v>282</v>
      </c>
      <c r="M36" s="73" t="s">
        <v>55</v>
      </c>
      <c r="N36" s="75"/>
      <c r="O36" s="57" t="s">
        <v>411</v>
      </c>
      <c r="P36" s="73"/>
      <c r="Q36" s="74"/>
      <c r="R36" s="56" t="s">
        <v>410</v>
      </c>
      <c r="S36" s="73"/>
      <c r="T36" s="75"/>
    </row>
    <row r="37" spans="3:20" x14ac:dyDescent="0.3">
      <c r="C37" s="57" t="s">
        <v>199</v>
      </c>
      <c r="D37" s="73" t="s">
        <v>62</v>
      </c>
      <c r="E37" s="74"/>
      <c r="F37" s="56" t="s">
        <v>142</v>
      </c>
      <c r="G37" s="73" t="s">
        <v>64</v>
      </c>
      <c r="H37" s="75"/>
      <c r="I37" s="57" t="s">
        <v>295</v>
      </c>
      <c r="J37" s="73" t="s">
        <v>189</v>
      </c>
      <c r="K37" s="74"/>
      <c r="L37" s="56" t="s">
        <v>283</v>
      </c>
      <c r="M37" s="73" t="s">
        <v>64</v>
      </c>
      <c r="N37" s="75"/>
      <c r="O37" s="57" t="s">
        <v>409</v>
      </c>
      <c r="P37" s="73"/>
      <c r="Q37" s="74"/>
      <c r="R37" s="56" t="s">
        <v>408</v>
      </c>
      <c r="S37" s="73"/>
      <c r="T37" s="75"/>
    </row>
    <row r="38" spans="3:20" x14ac:dyDescent="0.3">
      <c r="C38" s="57" t="s">
        <v>200</v>
      </c>
      <c r="D38" s="73" t="s">
        <v>201</v>
      </c>
      <c r="E38" s="74"/>
      <c r="F38" s="56" t="s">
        <v>143</v>
      </c>
      <c r="G38" s="73" t="s">
        <v>55</v>
      </c>
      <c r="H38" s="75"/>
      <c r="I38" s="57" t="s">
        <v>296</v>
      </c>
      <c r="J38" s="73" t="s">
        <v>189</v>
      </c>
      <c r="K38" s="74"/>
      <c r="L38" s="56" t="s">
        <v>284</v>
      </c>
      <c r="M38" s="73" t="s">
        <v>64</v>
      </c>
      <c r="N38" s="75"/>
      <c r="O38" s="57" t="s">
        <v>407</v>
      </c>
      <c r="P38" s="73"/>
      <c r="Q38" s="74"/>
      <c r="R38" s="56" t="s">
        <v>406</v>
      </c>
      <c r="S38" s="73"/>
      <c r="T38" s="75"/>
    </row>
    <row r="39" spans="3:20" x14ac:dyDescent="0.3">
      <c r="C39" s="57" t="s">
        <v>202</v>
      </c>
      <c r="D39" s="73" t="s">
        <v>201</v>
      </c>
      <c r="E39" s="74"/>
      <c r="F39" s="56" t="s">
        <v>146</v>
      </c>
      <c r="G39" s="73" t="s">
        <v>64</v>
      </c>
      <c r="H39" s="75"/>
      <c r="I39" s="57" t="s">
        <v>298</v>
      </c>
      <c r="J39" s="73" t="s">
        <v>201</v>
      </c>
      <c r="K39" s="74"/>
      <c r="L39" s="56" t="s">
        <v>286</v>
      </c>
      <c r="M39" s="73" t="s">
        <v>24</v>
      </c>
      <c r="N39" s="75"/>
      <c r="O39" s="57" t="s">
        <v>405</v>
      </c>
      <c r="P39" s="73"/>
      <c r="Q39" s="74"/>
      <c r="R39" s="56" t="s">
        <v>404</v>
      </c>
      <c r="S39" s="73"/>
      <c r="T39" s="75"/>
    </row>
    <row r="40" spans="3:20" x14ac:dyDescent="0.3">
      <c r="C40" s="57" t="s">
        <v>217</v>
      </c>
      <c r="D40" s="73" t="s">
        <v>89</v>
      </c>
      <c r="E40" s="74"/>
      <c r="F40" s="56" t="s">
        <v>151</v>
      </c>
      <c r="G40" s="73" t="s">
        <v>64</v>
      </c>
      <c r="H40" s="75"/>
      <c r="I40" s="57" t="s">
        <v>300</v>
      </c>
      <c r="J40" s="73" t="s">
        <v>62</v>
      </c>
      <c r="K40" s="74"/>
      <c r="L40" s="56" t="s">
        <v>287</v>
      </c>
      <c r="M40" s="73" t="s">
        <v>174</v>
      </c>
      <c r="N40" s="75"/>
      <c r="O40" s="57" t="s">
        <v>403</v>
      </c>
      <c r="P40" s="73"/>
      <c r="Q40" s="74"/>
      <c r="R40" s="56" t="s">
        <v>402</v>
      </c>
      <c r="S40" s="73"/>
      <c r="T40" s="75"/>
    </row>
    <row r="41" spans="3:20" x14ac:dyDescent="0.3">
      <c r="C41" s="57" t="s">
        <v>218</v>
      </c>
      <c r="D41" s="73" t="s">
        <v>201</v>
      </c>
      <c r="E41" s="74"/>
      <c r="F41" s="56" t="s">
        <v>152</v>
      </c>
      <c r="G41" s="73" t="s">
        <v>130</v>
      </c>
      <c r="H41" s="75"/>
      <c r="I41" s="57" t="s">
        <v>301</v>
      </c>
      <c r="J41" s="73" t="s">
        <v>189</v>
      </c>
      <c r="K41" s="74"/>
      <c r="L41" s="56" t="s">
        <v>401</v>
      </c>
      <c r="M41" s="73"/>
      <c r="N41" s="75"/>
      <c r="O41" s="57" t="s">
        <v>400</v>
      </c>
      <c r="P41" s="73"/>
      <c r="Q41" s="74"/>
      <c r="R41" s="56" t="s">
        <v>399</v>
      </c>
      <c r="S41" s="73"/>
      <c r="T41" s="75"/>
    </row>
    <row r="42" spans="3:20" x14ac:dyDescent="0.3">
      <c r="C42" s="57" t="s">
        <v>219</v>
      </c>
      <c r="D42" s="73" t="s">
        <v>89</v>
      </c>
      <c r="E42" s="74"/>
      <c r="F42" s="56" t="s">
        <v>155</v>
      </c>
      <c r="G42" s="73" t="s">
        <v>154</v>
      </c>
      <c r="H42" s="75"/>
      <c r="I42" s="57" t="s">
        <v>303</v>
      </c>
      <c r="J42" s="73" t="s">
        <v>62</v>
      </c>
      <c r="K42" s="74"/>
      <c r="L42" s="56" t="s">
        <v>398</v>
      </c>
      <c r="M42" s="73"/>
      <c r="N42" s="75"/>
      <c r="O42" s="57" t="s">
        <v>397</v>
      </c>
      <c r="P42" s="73"/>
      <c r="Q42" s="74"/>
      <c r="R42" s="56" t="s">
        <v>396</v>
      </c>
      <c r="S42" s="73"/>
      <c r="T42" s="75"/>
    </row>
    <row r="43" spans="3:20" x14ac:dyDescent="0.3">
      <c r="C43" s="57" t="s">
        <v>220</v>
      </c>
      <c r="D43" s="73" t="s">
        <v>189</v>
      </c>
      <c r="E43" s="74"/>
      <c r="F43" s="56" t="s">
        <v>156</v>
      </c>
      <c r="G43" s="73" t="s">
        <v>130</v>
      </c>
      <c r="H43" s="75"/>
      <c r="I43" s="57" t="s">
        <v>304</v>
      </c>
      <c r="J43" s="73" t="s">
        <v>62</v>
      </c>
      <c r="K43" s="74"/>
      <c r="L43" s="56" t="s">
        <v>395</v>
      </c>
      <c r="M43" s="73"/>
      <c r="N43" s="75"/>
      <c r="O43" s="57" t="s">
        <v>394</v>
      </c>
      <c r="P43" s="73"/>
      <c r="Q43" s="74"/>
      <c r="R43" s="56" t="s">
        <v>393</v>
      </c>
      <c r="S43" s="73"/>
      <c r="T43" s="75"/>
    </row>
    <row r="44" spans="3:20" x14ac:dyDescent="0.3">
      <c r="C44" s="57" t="s">
        <v>221</v>
      </c>
      <c r="D44" s="73" t="s">
        <v>201</v>
      </c>
      <c r="E44" s="74"/>
      <c r="F44" s="56" t="s">
        <v>157</v>
      </c>
      <c r="G44" s="73" t="s">
        <v>322</v>
      </c>
      <c r="H44" s="75"/>
      <c r="I44" s="57" t="s">
        <v>305</v>
      </c>
      <c r="J44" s="73" t="s">
        <v>189</v>
      </c>
      <c r="K44" s="74"/>
      <c r="L44" s="56" t="s">
        <v>392</v>
      </c>
      <c r="M44" s="73"/>
      <c r="N44" s="75"/>
      <c r="O44" s="57" t="s">
        <v>391</v>
      </c>
      <c r="P44" s="73"/>
      <c r="Q44" s="74"/>
      <c r="R44" s="56" t="s">
        <v>390</v>
      </c>
      <c r="S44" s="73"/>
      <c r="T44" s="75"/>
    </row>
    <row r="45" spans="3:20" ht="15" thickBot="1" x14ac:dyDescent="0.35">
      <c r="C45" s="55" t="s">
        <v>222</v>
      </c>
      <c r="D45" s="79" t="s">
        <v>35</v>
      </c>
      <c r="E45" s="86"/>
      <c r="F45" s="54" t="s">
        <v>158</v>
      </c>
      <c r="G45" s="79" t="s">
        <v>64</v>
      </c>
      <c r="H45" s="80"/>
      <c r="I45" s="55" t="s">
        <v>323</v>
      </c>
      <c r="J45" s="79" t="s">
        <v>17</v>
      </c>
      <c r="K45" s="86"/>
      <c r="L45" s="54" t="s">
        <v>389</v>
      </c>
      <c r="M45" s="79"/>
      <c r="N45" s="80"/>
      <c r="O45" s="55" t="s">
        <v>388</v>
      </c>
      <c r="P45" s="79"/>
      <c r="Q45" s="86"/>
      <c r="R45" s="54" t="s">
        <v>387</v>
      </c>
      <c r="S45" s="79"/>
      <c r="T45" s="80"/>
    </row>
    <row r="48" spans="3:20" x14ac:dyDescent="0.3">
      <c r="C48" s="108" t="s">
        <v>386</v>
      </c>
      <c r="D48" s="108"/>
      <c r="E48" s="53" t="s">
        <v>384</v>
      </c>
      <c r="F48" s="111" t="s">
        <v>385</v>
      </c>
      <c r="G48" s="111"/>
      <c r="H48" s="52" t="s">
        <v>384</v>
      </c>
      <c r="I48" s="104" t="s">
        <v>383</v>
      </c>
      <c r="J48" s="104"/>
      <c r="K48" s="104"/>
    </row>
    <row r="49" spans="3:11" x14ac:dyDescent="0.3">
      <c r="C49" s="106" t="s">
        <v>317</v>
      </c>
      <c r="D49" s="106"/>
      <c r="E49" s="51">
        <f>COUNTIF(C5:Q45,C49)</f>
        <v>1</v>
      </c>
      <c r="F49" s="103" t="s">
        <v>64</v>
      </c>
      <c r="G49" s="103"/>
      <c r="H49" s="49">
        <f>COUNTIF($C4:T45,F49)</f>
        <v>22</v>
      </c>
      <c r="I49" s="105">
        <f>SUM(E58+H60)</f>
        <v>160</v>
      </c>
      <c r="J49" s="105"/>
      <c r="K49" s="105"/>
    </row>
    <row r="50" spans="3:11" x14ac:dyDescent="0.3">
      <c r="C50" s="106" t="s">
        <v>17</v>
      </c>
      <c r="D50" s="106"/>
      <c r="E50" s="51">
        <f>COUNTIF(C5:Q45,C50)</f>
        <v>6</v>
      </c>
      <c r="F50" s="103" t="s">
        <v>55</v>
      </c>
      <c r="G50" s="103"/>
      <c r="H50" s="49">
        <f>COUNTIF($C5:T46,F50)</f>
        <v>25</v>
      </c>
    </row>
    <row r="51" spans="3:11" x14ac:dyDescent="0.3">
      <c r="C51" s="106" t="s">
        <v>229</v>
      </c>
      <c r="D51" s="106"/>
      <c r="E51" s="51">
        <f>COUNTIF(C5:Q45,C51)</f>
        <v>2</v>
      </c>
      <c r="F51" s="103" t="s">
        <v>174</v>
      </c>
      <c r="G51" s="103"/>
      <c r="H51" s="49">
        <f>COUNTIF($C5:T46,F51)</f>
        <v>2</v>
      </c>
    </row>
    <row r="52" spans="3:11" x14ac:dyDescent="0.3">
      <c r="C52" s="106" t="s">
        <v>35</v>
      </c>
      <c r="D52" s="106"/>
      <c r="E52" s="51">
        <f>COUNTIF(C5:Q45,C52)</f>
        <v>9</v>
      </c>
      <c r="F52" s="103" t="s">
        <v>382</v>
      </c>
      <c r="G52" s="103"/>
      <c r="H52" s="49">
        <f>COUNTIF($C5:T46,F52)</f>
        <v>1</v>
      </c>
    </row>
    <row r="53" spans="3:11" x14ac:dyDescent="0.3">
      <c r="C53" s="106" t="s">
        <v>42</v>
      </c>
      <c r="D53" s="106"/>
      <c r="E53" s="51">
        <f>COUNTIF(C5:Q45,C53)</f>
        <v>11</v>
      </c>
      <c r="F53" s="103" t="s">
        <v>78</v>
      </c>
      <c r="G53" s="103"/>
      <c r="H53" s="49">
        <f>COUNTIF($C5:T46,F53)</f>
        <v>7</v>
      </c>
    </row>
    <row r="54" spans="3:11" x14ac:dyDescent="0.3">
      <c r="C54" s="106" t="s">
        <v>89</v>
      </c>
      <c r="D54" s="106"/>
      <c r="E54" s="51">
        <f>COUNTIF(C5:Q45,C54)</f>
        <v>16</v>
      </c>
      <c r="F54" s="103" t="s">
        <v>57</v>
      </c>
      <c r="G54" s="103"/>
      <c r="H54" s="49">
        <f>COUNTIF($C5:T46,F54)</f>
        <v>2</v>
      </c>
    </row>
    <row r="55" spans="3:11" x14ac:dyDescent="0.3">
      <c r="C55" s="106" t="s">
        <v>201</v>
      </c>
      <c r="D55" s="106"/>
      <c r="E55" s="51">
        <f>COUNTIF(C5:Q45,C55)</f>
        <v>11</v>
      </c>
      <c r="F55" s="103" t="s">
        <v>130</v>
      </c>
      <c r="G55" s="103"/>
      <c r="H55" s="49">
        <f>COUNTIF($C5:T46,F55)</f>
        <v>7</v>
      </c>
    </row>
    <row r="56" spans="3:11" x14ac:dyDescent="0.3">
      <c r="C56" s="106" t="s">
        <v>189</v>
      </c>
      <c r="D56" s="106"/>
      <c r="E56" s="51">
        <f>COUNTIF(C5:Q45,C56)</f>
        <v>14</v>
      </c>
      <c r="F56" s="103" t="s">
        <v>24</v>
      </c>
      <c r="G56" s="103"/>
      <c r="H56" s="49">
        <f>COUNTIF($C5:T46,F56)</f>
        <v>2</v>
      </c>
    </row>
    <row r="57" spans="3:11" x14ac:dyDescent="0.3">
      <c r="C57" s="106" t="s">
        <v>62</v>
      </c>
      <c r="D57" s="106"/>
      <c r="E57" s="51">
        <f>COUNTIF(C5:Q45,C57)</f>
        <v>15</v>
      </c>
      <c r="F57" s="103" t="s">
        <v>60</v>
      </c>
      <c r="G57" s="103"/>
      <c r="H57" s="49">
        <f>COUNTIF($C4:T45,F57)</f>
        <v>5</v>
      </c>
    </row>
    <row r="58" spans="3:11" x14ac:dyDescent="0.3">
      <c r="C58" s="107" t="s">
        <v>381</v>
      </c>
      <c r="D58" s="107"/>
      <c r="E58" s="50">
        <f>SUM(E49:E57)</f>
        <v>85</v>
      </c>
      <c r="F58" s="103" t="s">
        <v>322</v>
      </c>
      <c r="G58" s="103"/>
      <c r="H58" s="49">
        <f>COUNTIF($C5:T46,F58)</f>
        <v>1</v>
      </c>
    </row>
    <row r="59" spans="3:11" x14ac:dyDescent="0.3">
      <c r="F59" s="109" t="s">
        <v>154</v>
      </c>
      <c r="G59" s="109"/>
      <c r="H59" s="48">
        <f>COUNTIF($C5:T46,F59)</f>
        <v>1</v>
      </c>
    </row>
    <row r="60" spans="3:11" x14ac:dyDescent="0.3">
      <c r="F60" s="110" t="s">
        <v>381</v>
      </c>
      <c r="G60" s="110"/>
      <c r="H60" s="47">
        <f>SUM(H49:H59)</f>
        <v>75</v>
      </c>
    </row>
  </sheetData>
  <mergeCells count="279">
    <mergeCell ref="F60:G60"/>
    <mergeCell ref="F48:G48"/>
    <mergeCell ref="C49:D49"/>
    <mergeCell ref="C50:D50"/>
    <mergeCell ref="C51:D51"/>
    <mergeCell ref="C52:D52"/>
    <mergeCell ref="C54:D54"/>
    <mergeCell ref="F51:G51"/>
    <mergeCell ref="F52:G52"/>
    <mergeCell ref="F53:G53"/>
    <mergeCell ref="C57:D57"/>
    <mergeCell ref="C58:D58"/>
    <mergeCell ref="C48:D48"/>
    <mergeCell ref="F57:G57"/>
    <mergeCell ref="F58:G58"/>
    <mergeCell ref="F59:G59"/>
    <mergeCell ref="F54:G54"/>
    <mergeCell ref="F55:G55"/>
    <mergeCell ref="F56:G56"/>
    <mergeCell ref="C53:D53"/>
    <mergeCell ref="C55:D55"/>
    <mergeCell ref="C56:D56"/>
    <mergeCell ref="F50:G50"/>
    <mergeCell ref="I48:K48"/>
    <mergeCell ref="I49:K49"/>
    <mergeCell ref="P43:Q43"/>
    <mergeCell ref="S43:T43"/>
    <mergeCell ref="P40:Q40"/>
    <mergeCell ref="S40:T40"/>
    <mergeCell ref="P41:Q41"/>
    <mergeCell ref="S41:T41"/>
    <mergeCell ref="P42:Q42"/>
    <mergeCell ref="S42:T42"/>
    <mergeCell ref="P45:Q45"/>
    <mergeCell ref="S45:T45"/>
    <mergeCell ref="P39:Q39"/>
    <mergeCell ref="S39:T39"/>
    <mergeCell ref="P37:Q37"/>
    <mergeCell ref="S37:T37"/>
    <mergeCell ref="P38:Q38"/>
    <mergeCell ref="S38:T38"/>
    <mergeCell ref="F49:G49"/>
    <mergeCell ref="P33:Q33"/>
    <mergeCell ref="S33:T33"/>
    <mergeCell ref="P34:Q34"/>
    <mergeCell ref="S34:T34"/>
    <mergeCell ref="P35:Q35"/>
    <mergeCell ref="S35:T35"/>
    <mergeCell ref="P36:Q36"/>
    <mergeCell ref="S36:T36"/>
    <mergeCell ref="P44:Q44"/>
    <mergeCell ref="S44:T44"/>
    <mergeCell ref="P28:Q28"/>
    <mergeCell ref="S28:T28"/>
    <mergeCell ref="P29:Q29"/>
    <mergeCell ref="S29:T29"/>
    <mergeCell ref="P30:Q30"/>
    <mergeCell ref="S30:T30"/>
    <mergeCell ref="P31:Q31"/>
    <mergeCell ref="S31:T31"/>
    <mergeCell ref="P32:Q32"/>
    <mergeCell ref="S32:T32"/>
    <mergeCell ref="P18:Q18"/>
    <mergeCell ref="S18:T18"/>
    <mergeCell ref="P27:Q27"/>
    <mergeCell ref="S27:T27"/>
    <mergeCell ref="O25:Q25"/>
    <mergeCell ref="R25:T25"/>
    <mergeCell ref="P19:Q19"/>
    <mergeCell ref="S19:T19"/>
    <mergeCell ref="P20:Q20"/>
    <mergeCell ref="S20:T20"/>
    <mergeCell ref="P21:Q21"/>
    <mergeCell ref="S21:T21"/>
    <mergeCell ref="P26:Q26"/>
    <mergeCell ref="S26:T26"/>
    <mergeCell ref="P22:Q22"/>
    <mergeCell ref="S22:T22"/>
    <mergeCell ref="P23:Q23"/>
    <mergeCell ref="S23:T23"/>
    <mergeCell ref="P24:Q24"/>
    <mergeCell ref="S24:T24"/>
    <mergeCell ref="P13:Q13"/>
    <mergeCell ref="S13:T13"/>
    <mergeCell ref="P14:Q14"/>
    <mergeCell ref="S14:T14"/>
    <mergeCell ref="P15:Q15"/>
    <mergeCell ref="S15:T15"/>
    <mergeCell ref="P16:Q16"/>
    <mergeCell ref="S16:T16"/>
    <mergeCell ref="P17:Q17"/>
    <mergeCell ref="S17:T17"/>
    <mergeCell ref="C3:T3"/>
    <mergeCell ref="P10:Q10"/>
    <mergeCell ref="S10:T10"/>
    <mergeCell ref="P11:Q11"/>
    <mergeCell ref="S11:T11"/>
    <mergeCell ref="P12:Q12"/>
    <mergeCell ref="S12:T12"/>
    <mergeCell ref="P8:Q8"/>
    <mergeCell ref="S8:T8"/>
    <mergeCell ref="P9:Q9"/>
    <mergeCell ref="S9:T9"/>
    <mergeCell ref="O4:Q4"/>
    <mergeCell ref="R4:T4"/>
    <mergeCell ref="P5:Q5"/>
    <mergeCell ref="S5:T5"/>
    <mergeCell ref="P6:Q6"/>
    <mergeCell ref="S6:T6"/>
    <mergeCell ref="P7:Q7"/>
    <mergeCell ref="S7:T7"/>
    <mergeCell ref="I4:K4"/>
    <mergeCell ref="L4:N4"/>
    <mergeCell ref="I25:K25"/>
    <mergeCell ref="L25:N25"/>
    <mergeCell ref="C4:E4"/>
    <mergeCell ref="F4:H4"/>
    <mergeCell ref="J19:K19"/>
    <mergeCell ref="M19:N19"/>
    <mergeCell ref="J20:K20"/>
    <mergeCell ref="M20:N20"/>
    <mergeCell ref="J41:K41"/>
    <mergeCell ref="M41:N41"/>
    <mergeCell ref="J45:K45"/>
    <mergeCell ref="M45:N45"/>
    <mergeCell ref="J27:K27"/>
    <mergeCell ref="M27:N27"/>
    <mergeCell ref="J42:K42"/>
    <mergeCell ref="M42:N42"/>
    <mergeCell ref="J43:K43"/>
    <mergeCell ref="M43:N43"/>
    <mergeCell ref="J44:K44"/>
    <mergeCell ref="M44:N44"/>
    <mergeCell ref="J36:K36"/>
    <mergeCell ref="M36:N36"/>
    <mergeCell ref="J37:K37"/>
    <mergeCell ref="M37:N37"/>
    <mergeCell ref="J38:K38"/>
    <mergeCell ref="M38:N38"/>
    <mergeCell ref="J39:K39"/>
    <mergeCell ref="M39:N39"/>
    <mergeCell ref="J40:K40"/>
    <mergeCell ref="M40:N40"/>
    <mergeCell ref="J31:K31"/>
    <mergeCell ref="M31:N31"/>
    <mergeCell ref="J32:K32"/>
    <mergeCell ref="M32:N32"/>
    <mergeCell ref="J33:K33"/>
    <mergeCell ref="M33:N33"/>
    <mergeCell ref="J34:K34"/>
    <mergeCell ref="M34:N34"/>
    <mergeCell ref="J35:K35"/>
    <mergeCell ref="M35:N35"/>
    <mergeCell ref="J26:K26"/>
    <mergeCell ref="M26:N26"/>
    <mergeCell ref="J22:K22"/>
    <mergeCell ref="M22:N22"/>
    <mergeCell ref="J23:K23"/>
    <mergeCell ref="M23:N23"/>
    <mergeCell ref="J24:K24"/>
    <mergeCell ref="M24:N24"/>
    <mergeCell ref="J30:K30"/>
    <mergeCell ref="M30:N30"/>
    <mergeCell ref="J13:K13"/>
    <mergeCell ref="M13:N13"/>
    <mergeCell ref="J14:K14"/>
    <mergeCell ref="M14:N14"/>
    <mergeCell ref="J15:K15"/>
    <mergeCell ref="M15:N15"/>
    <mergeCell ref="J21:K21"/>
    <mergeCell ref="M21:N21"/>
    <mergeCell ref="J16:K16"/>
    <mergeCell ref="M16:N16"/>
    <mergeCell ref="J17:K17"/>
    <mergeCell ref="M17:N17"/>
    <mergeCell ref="J18:K18"/>
    <mergeCell ref="M18:N18"/>
    <mergeCell ref="D44:E44"/>
    <mergeCell ref="G44:H44"/>
    <mergeCell ref="D45:E45"/>
    <mergeCell ref="G45:H45"/>
    <mergeCell ref="J5:K5"/>
    <mergeCell ref="M5:N5"/>
    <mergeCell ref="J6:K6"/>
    <mergeCell ref="M6:N6"/>
    <mergeCell ref="J28:K28"/>
    <mergeCell ref="M28:N28"/>
    <mergeCell ref="J29:K29"/>
    <mergeCell ref="M29:N29"/>
    <mergeCell ref="J7:K7"/>
    <mergeCell ref="M7:N7"/>
    <mergeCell ref="J8:K8"/>
    <mergeCell ref="M8:N8"/>
    <mergeCell ref="J9:K9"/>
    <mergeCell ref="M9:N9"/>
    <mergeCell ref="J10:K10"/>
    <mergeCell ref="M10:N10"/>
    <mergeCell ref="J11:K11"/>
    <mergeCell ref="M11:N11"/>
    <mergeCell ref="J12:K12"/>
    <mergeCell ref="M12:N12"/>
    <mergeCell ref="D39:E39"/>
    <mergeCell ref="G39:H39"/>
    <mergeCell ref="D40:E40"/>
    <mergeCell ref="G40:H40"/>
    <mergeCell ref="D41:E41"/>
    <mergeCell ref="G41:H41"/>
    <mergeCell ref="D42:E42"/>
    <mergeCell ref="G42:H42"/>
    <mergeCell ref="D43:E43"/>
    <mergeCell ref="G43:H43"/>
    <mergeCell ref="D34:E34"/>
    <mergeCell ref="G34:H34"/>
    <mergeCell ref="D35:E35"/>
    <mergeCell ref="G35:H35"/>
    <mergeCell ref="D36:E36"/>
    <mergeCell ref="G36:H36"/>
    <mergeCell ref="D37:E37"/>
    <mergeCell ref="G37:H37"/>
    <mergeCell ref="D38:E38"/>
    <mergeCell ref="G38:H38"/>
    <mergeCell ref="D29:E29"/>
    <mergeCell ref="G29:H29"/>
    <mergeCell ref="D30:E30"/>
    <mergeCell ref="G30:H30"/>
    <mergeCell ref="D31:E31"/>
    <mergeCell ref="G31:H31"/>
    <mergeCell ref="D32:E32"/>
    <mergeCell ref="G32:H32"/>
    <mergeCell ref="D33:E33"/>
    <mergeCell ref="G33:H33"/>
    <mergeCell ref="D26:E26"/>
    <mergeCell ref="G26:H26"/>
    <mergeCell ref="C25:E25"/>
    <mergeCell ref="F25:H25"/>
    <mergeCell ref="D21:E21"/>
    <mergeCell ref="D22:E22"/>
    <mergeCell ref="D27:E27"/>
    <mergeCell ref="G27:H27"/>
    <mergeCell ref="D28:E28"/>
    <mergeCell ref="G28:H28"/>
    <mergeCell ref="D24:E24"/>
    <mergeCell ref="G6:H6"/>
    <mergeCell ref="G7:H7"/>
    <mergeCell ref="G8:H8"/>
    <mergeCell ref="G9:H9"/>
    <mergeCell ref="G10:H10"/>
    <mergeCell ref="G11:H11"/>
    <mergeCell ref="G21:H21"/>
    <mergeCell ref="G22:H22"/>
    <mergeCell ref="G23:H23"/>
    <mergeCell ref="G24:H24"/>
    <mergeCell ref="G5:H5"/>
    <mergeCell ref="D5:E5"/>
    <mergeCell ref="D14:E14"/>
    <mergeCell ref="D15:E15"/>
    <mergeCell ref="D16:E16"/>
    <mergeCell ref="D17:E17"/>
    <mergeCell ref="D6:E6"/>
    <mergeCell ref="G12:H12"/>
    <mergeCell ref="G13:H13"/>
    <mergeCell ref="G14:H14"/>
    <mergeCell ref="G16:H16"/>
    <mergeCell ref="G17:H17"/>
    <mergeCell ref="D7:E7"/>
    <mergeCell ref="D8:E8"/>
    <mergeCell ref="D9:E9"/>
    <mergeCell ref="D10:E10"/>
    <mergeCell ref="D11:E11"/>
    <mergeCell ref="G15:H15"/>
    <mergeCell ref="D23:E23"/>
    <mergeCell ref="D12:E12"/>
    <mergeCell ref="D13:E13"/>
    <mergeCell ref="D18:E18"/>
    <mergeCell ref="D19:E19"/>
    <mergeCell ref="D20:E20"/>
    <mergeCell ref="G18:H18"/>
    <mergeCell ref="G19:H19"/>
    <mergeCell ref="G20:H20"/>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555AF-F342-4960-B033-E9E2BA967298}">
  <sheetPr>
    <tabColor theme="7" tint="0.39997558519241921"/>
  </sheetPr>
  <dimension ref="A1:I320"/>
  <sheetViews>
    <sheetView zoomScaleNormal="100" workbookViewId="0">
      <selection activeCell="C293" sqref="C293:C296"/>
    </sheetView>
  </sheetViews>
  <sheetFormatPr baseColWidth="10" defaultRowHeight="14.4" x14ac:dyDescent="0.3"/>
  <cols>
    <col min="1" max="1" width="21.5546875" customWidth="1"/>
    <col min="2" max="2" width="23" customWidth="1"/>
    <col min="3" max="3" width="20.6640625" customWidth="1"/>
    <col min="4" max="4" width="39.33203125" customWidth="1"/>
    <col min="5" max="5" width="31.6640625" customWidth="1"/>
    <col min="6" max="6" width="10.6640625" customWidth="1"/>
    <col min="7" max="7" width="14.44140625"/>
    <col min="8" max="8" width="23.6640625" customWidth="1"/>
    <col min="9" max="9" width="13.21875" customWidth="1"/>
  </cols>
  <sheetData>
    <row r="1" spans="1:9" x14ac:dyDescent="0.3">
      <c r="A1" s="112" t="s">
        <v>11</v>
      </c>
      <c r="B1" s="113"/>
      <c r="C1" s="113"/>
      <c r="D1" s="113"/>
      <c r="E1" s="114"/>
      <c r="G1" s="115" t="s">
        <v>81</v>
      </c>
      <c r="H1" s="116"/>
      <c r="I1" s="117"/>
    </row>
    <row r="2" spans="1:9" x14ac:dyDescent="0.3">
      <c r="A2" s="32" t="s">
        <v>1</v>
      </c>
      <c r="B2" s="2" t="s">
        <v>42</v>
      </c>
      <c r="C2" s="35" t="s">
        <v>2</v>
      </c>
      <c r="D2" s="2" t="s">
        <v>12</v>
      </c>
      <c r="E2" s="37" t="s">
        <v>3</v>
      </c>
      <c r="G2" s="119" t="s">
        <v>82</v>
      </c>
      <c r="H2" s="120"/>
      <c r="I2" s="118"/>
    </row>
    <row r="3" spans="1:9" x14ac:dyDescent="0.3">
      <c r="A3" s="33" t="s">
        <v>4</v>
      </c>
      <c r="B3" s="7" t="s">
        <v>83</v>
      </c>
      <c r="C3" s="36" t="s">
        <v>5</v>
      </c>
      <c r="D3" s="2" t="s">
        <v>19</v>
      </c>
      <c r="E3" s="64"/>
      <c r="G3" s="11" t="s">
        <v>80</v>
      </c>
      <c r="H3" s="13" t="str">
        <f>B3</f>
        <v>CRS(C)-1</v>
      </c>
      <c r="I3" s="121"/>
    </row>
    <row r="4" spans="1:9" ht="14.4" customHeight="1" x14ac:dyDescent="0.3">
      <c r="A4" s="32" t="s">
        <v>6</v>
      </c>
      <c r="B4" s="10" t="s">
        <v>13</v>
      </c>
      <c r="C4" s="124" t="s">
        <v>7</v>
      </c>
      <c r="D4" s="127" t="s">
        <v>331</v>
      </c>
      <c r="E4" s="65"/>
      <c r="G4" s="11" t="s">
        <v>1</v>
      </c>
      <c r="H4" s="13" t="str">
        <f>B2</f>
        <v>ARENISCA MEDIA</v>
      </c>
      <c r="I4" s="122"/>
    </row>
    <row r="5" spans="1:9" x14ac:dyDescent="0.3">
      <c r="A5" s="33" t="s">
        <v>8</v>
      </c>
      <c r="B5" s="7" t="s">
        <v>20</v>
      </c>
      <c r="C5" s="125"/>
      <c r="D5" s="68"/>
      <c r="E5" s="65"/>
      <c r="G5" s="11" t="s">
        <v>2</v>
      </c>
      <c r="H5" s="13" t="str">
        <f>D2</f>
        <v>CLÁSTICA</v>
      </c>
      <c r="I5" s="123"/>
    </row>
    <row r="6" spans="1:9" ht="15" thickBot="1" x14ac:dyDescent="0.35">
      <c r="A6" s="33" t="s">
        <v>9</v>
      </c>
      <c r="B6" s="7" t="s">
        <v>21</v>
      </c>
      <c r="C6" s="125"/>
      <c r="D6" s="68"/>
      <c r="E6" s="65"/>
      <c r="G6" s="12" t="s">
        <v>5</v>
      </c>
      <c r="H6" s="128" t="str">
        <f>D3</f>
        <v>CUARZO, MOSCOVITA</v>
      </c>
      <c r="I6" s="129"/>
    </row>
    <row r="7" spans="1:9" ht="121.2" customHeight="1" thickBot="1" x14ac:dyDescent="0.35">
      <c r="A7" s="34" t="s">
        <v>10</v>
      </c>
      <c r="B7" s="9" t="s">
        <v>13</v>
      </c>
      <c r="C7" s="126"/>
      <c r="D7" s="69"/>
      <c r="E7" s="66"/>
    </row>
    <row r="8" spans="1:9" ht="15" thickBot="1" x14ac:dyDescent="0.35"/>
    <row r="9" spans="1:9" x14ac:dyDescent="0.3">
      <c r="A9" s="61" t="s">
        <v>11</v>
      </c>
      <c r="B9" s="62"/>
      <c r="C9" s="62"/>
      <c r="D9" s="62"/>
      <c r="E9" s="63"/>
      <c r="G9" s="115" t="s">
        <v>81</v>
      </c>
      <c r="H9" s="116"/>
      <c r="I9" s="117"/>
    </row>
    <row r="10" spans="1:9" x14ac:dyDescent="0.3">
      <c r="A10" s="1" t="s">
        <v>1</v>
      </c>
      <c r="B10" s="2" t="s">
        <v>42</v>
      </c>
      <c r="C10" s="3" t="s">
        <v>2</v>
      </c>
      <c r="D10" s="2" t="s">
        <v>12</v>
      </c>
      <c r="E10" s="4" t="s">
        <v>3</v>
      </c>
      <c r="G10" s="130" t="s">
        <v>82</v>
      </c>
      <c r="H10" s="131"/>
      <c r="I10" s="118"/>
    </row>
    <row r="11" spans="1:9" x14ac:dyDescent="0.3">
      <c r="A11" s="5" t="s">
        <v>4</v>
      </c>
      <c r="B11" s="7" t="s">
        <v>84</v>
      </c>
      <c r="C11" s="6" t="s">
        <v>5</v>
      </c>
      <c r="D11" s="2" t="s">
        <v>16</v>
      </c>
      <c r="E11" s="64"/>
      <c r="G11" s="11" t="s">
        <v>80</v>
      </c>
      <c r="H11" s="13" t="str">
        <f>B11</f>
        <v>CRS(C)-2</v>
      </c>
      <c r="I11" s="118"/>
    </row>
    <row r="12" spans="1:9" x14ac:dyDescent="0.3">
      <c r="A12" s="1" t="s">
        <v>6</v>
      </c>
      <c r="B12" s="10" t="s">
        <v>13</v>
      </c>
      <c r="C12" s="67" t="s">
        <v>7</v>
      </c>
      <c r="D12" s="127" t="s">
        <v>332</v>
      </c>
      <c r="E12" s="65"/>
      <c r="G12" s="11" t="s">
        <v>1</v>
      </c>
      <c r="H12" s="13" t="str">
        <f>B10</f>
        <v>ARENISCA MEDIA</v>
      </c>
      <c r="I12" s="118"/>
    </row>
    <row r="13" spans="1:9" x14ac:dyDescent="0.3">
      <c r="A13" s="5" t="s">
        <v>8</v>
      </c>
      <c r="B13" s="7" t="s">
        <v>14</v>
      </c>
      <c r="C13" s="68"/>
      <c r="D13" s="68"/>
      <c r="E13" s="65"/>
      <c r="G13" s="11" t="s">
        <v>2</v>
      </c>
      <c r="H13" s="13" t="str">
        <f>D10</f>
        <v>CLÁSTICA</v>
      </c>
      <c r="I13" s="118"/>
    </row>
    <row r="14" spans="1:9" ht="15" thickBot="1" x14ac:dyDescent="0.35">
      <c r="A14" s="5" t="s">
        <v>9</v>
      </c>
      <c r="B14" s="7" t="s">
        <v>14</v>
      </c>
      <c r="C14" s="68"/>
      <c r="D14" s="68"/>
      <c r="E14" s="65"/>
      <c r="G14" s="12" t="s">
        <v>5</v>
      </c>
      <c r="H14" s="132" t="str">
        <f>D11</f>
        <v>CUARZO, LÍTICOS</v>
      </c>
      <c r="I14" s="133"/>
    </row>
    <row r="15" spans="1:9" ht="104.4" customHeight="1" thickBot="1" x14ac:dyDescent="0.35">
      <c r="A15" s="8" t="s">
        <v>10</v>
      </c>
      <c r="B15" s="9" t="s">
        <v>15</v>
      </c>
      <c r="C15" s="69"/>
      <c r="D15" s="69"/>
      <c r="E15" s="66"/>
    </row>
    <row r="16" spans="1:9" ht="15" thickBot="1" x14ac:dyDescent="0.35"/>
    <row r="17" spans="1:9" x14ac:dyDescent="0.3">
      <c r="A17" s="61" t="s">
        <v>11</v>
      </c>
      <c r="B17" s="62"/>
      <c r="C17" s="62"/>
      <c r="D17" s="62"/>
      <c r="E17" s="63"/>
      <c r="G17" s="115" t="s">
        <v>81</v>
      </c>
      <c r="H17" s="116"/>
      <c r="I17" s="117"/>
    </row>
    <row r="18" spans="1:9" x14ac:dyDescent="0.3">
      <c r="A18" s="1" t="s">
        <v>1</v>
      </c>
      <c r="B18" s="2" t="s">
        <v>42</v>
      </c>
      <c r="C18" s="3" t="s">
        <v>2</v>
      </c>
      <c r="D18" s="2" t="s">
        <v>12</v>
      </c>
      <c r="E18" s="4" t="s">
        <v>3</v>
      </c>
      <c r="G18" s="130" t="s">
        <v>82</v>
      </c>
      <c r="H18" s="131"/>
      <c r="I18" s="118"/>
    </row>
    <row r="19" spans="1:9" x14ac:dyDescent="0.3">
      <c r="A19" s="5" t="s">
        <v>4</v>
      </c>
      <c r="B19" s="7" t="s">
        <v>85</v>
      </c>
      <c r="C19" s="6" t="s">
        <v>5</v>
      </c>
      <c r="D19" s="2" t="s">
        <v>335</v>
      </c>
      <c r="E19" s="64"/>
      <c r="G19" s="11" t="s">
        <v>80</v>
      </c>
      <c r="H19" s="13" t="str">
        <f>B19</f>
        <v>CRS(C)-3</v>
      </c>
      <c r="I19" s="121"/>
    </row>
    <row r="20" spans="1:9" x14ac:dyDescent="0.3">
      <c r="A20" s="1" t="s">
        <v>6</v>
      </c>
      <c r="B20" s="10" t="s">
        <v>13</v>
      </c>
      <c r="C20" s="67" t="s">
        <v>7</v>
      </c>
      <c r="D20" s="127" t="s">
        <v>333</v>
      </c>
      <c r="E20" s="65"/>
      <c r="G20" s="11" t="s">
        <v>1</v>
      </c>
      <c r="H20" s="13" t="str">
        <f>B18</f>
        <v>ARENISCA MEDIA</v>
      </c>
      <c r="I20" s="122"/>
    </row>
    <row r="21" spans="1:9" x14ac:dyDescent="0.3">
      <c r="A21" s="5" t="s">
        <v>8</v>
      </c>
      <c r="B21" s="7" t="s">
        <v>14</v>
      </c>
      <c r="C21" s="68"/>
      <c r="D21" s="68"/>
      <c r="E21" s="65"/>
      <c r="G21" s="11" t="s">
        <v>2</v>
      </c>
      <c r="H21" s="13" t="str">
        <f>D18</f>
        <v>CLÁSTICA</v>
      </c>
      <c r="I21" s="123"/>
    </row>
    <row r="22" spans="1:9" ht="15" thickBot="1" x14ac:dyDescent="0.35">
      <c r="A22" s="5" t="s">
        <v>9</v>
      </c>
      <c r="B22" s="7" t="s">
        <v>14</v>
      </c>
      <c r="C22" s="68"/>
      <c r="D22" s="68"/>
      <c r="E22" s="65"/>
      <c r="G22" s="12" t="s">
        <v>5</v>
      </c>
      <c r="H22" s="128" t="str">
        <f>D19</f>
        <v>CUARZO, FELDESPATO POTÁSICO, BIOTITA</v>
      </c>
      <c r="I22" s="129"/>
    </row>
    <row r="23" spans="1:9" ht="117.6" customHeight="1" thickBot="1" x14ac:dyDescent="0.35">
      <c r="A23" s="8" t="s">
        <v>10</v>
      </c>
      <c r="B23" s="9" t="s">
        <v>15</v>
      </c>
      <c r="C23" s="69"/>
      <c r="D23" s="69"/>
      <c r="E23" s="66"/>
    </row>
    <row r="24" spans="1:9" ht="15" thickBot="1" x14ac:dyDescent="0.35"/>
    <row r="25" spans="1:9" x14ac:dyDescent="0.3">
      <c r="A25" s="61" t="s">
        <v>11</v>
      </c>
      <c r="B25" s="62"/>
      <c r="C25" s="62"/>
      <c r="D25" s="62"/>
      <c r="E25" s="63"/>
      <c r="G25" s="115" t="s">
        <v>81</v>
      </c>
      <c r="H25" s="116"/>
      <c r="I25" s="117"/>
    </row>
    <row r="26" spans="1:9" x14ac:dyDescent="0.3">
      <c r="A26" s="1" t="s">
        <v>1</v>
      </c>
      <c r="B26" s="2" t="s">
        <v>319</v>
      </c>
      <c r="C26" s="3" t="s">
        <v>2</v>
      </c>
      <c r="D26" s="2" t="s">
        <v>12</v>
      </c>
      <c r="E26" s="4" t="s">
        <v>3</v>
      </c>
      <c r="G26" s="130" t="s">
        <v>82</v>
      </c>
      <c r="H26" s="131"/>
      <c r="I26" s="118"/>
    </row>
    <row r="27" spans="1:9" x14ac:dyDescent="0.3">
      <c r="A27" s="5" t="s">
        <v>4</v>
      </c>
      <c r="B27" s="7" t="s">
        <v>86</v>
      </c>
      <c r="C27" s="6" t="s">
        <v>5</v>
      </c>
      <c r="D27" s="2" t="s">
        <v>336</v>
      </c>
      <c r="E27" s="64"/>
      <c r="G27" s="11" t="s">
        <v>80</v>
      </c>
      <c r="H27" s="13" t="str">
        <f>B27</f>
        <v>CRS(C)-4</v>
      </c>
      <c r="I27" s="118"/>
    </row>
    <row r="28" spans="1:9" x14ac:dyDescent="0.3">
      <c r="A28" s="1" t="s">
        <v>6</v>
      </c>
      <c r="B28" s="10" t="s">
        <v>13</v>
      </c>
      <c r="C28" s="67" t="s">
        <v>7</v>
      </c>
      <c r="D28" s="127" t="s">
        <v>334</v>
      </c>
      <c r="E28" s="65"/>
      <c r="G28" s="11" t="s">
        <v>1</v>
      </c>
      <c r="H28" s="13" t="str">
        <f>B26</f>
        <v xml:space="preserve">ARENISCA MEDIA </v>
      </c>
      <c r="I28" s="118"/>
    </row>
    <row r="29" spans="1:9" x14ac:dyDescent="0.3">
      <c r="A29" s="5" t="s">
        <v>8</v>
      </c>
      <c r="B29" s="7" t="s">
        <v>14</v>
      </c>
      <c r="C29" s="68"/>
      <c r="D29" s="68"/>
      <c r="E29" s="65"/>
      <c r="G29" s="11" t="s">
        <v>2</v>
      </c>
      <c r="H29" s="13" t="str">
        <f>D26</f>
        <v>CLÁSTICA</v>
      </c>
      <c r="I29" s="118"/>
    </row>
    <row r="30" spans="1:9" ht="15" thickBot="1" x14ac:dyDescent="0.35">
      <c r="A30" s="5" t="s">
        <v>9</v>
      </c>
      <c r="B30" s="7" t="s">
        <v>14</v>
      </c>
      <c r="C30" s="68"/>
      <c r="D30" s="68"/>
      <c r="E30" s="65"/>
      <c r="G30" s="12" t="s">
        <v>5</v>
      </c>
      <c r="H30" s="132" t="str">
        <f>D27</f>
        <v>CUARZO, MOSCOVITA, BIOTITA, FELDESPATO</v>
      </c>
      <c r="I30" s="133"/>
    </row>
    <row r="31" spans="1:9" ht="111.6" customHeight="1" thickBot="1" x14ac:dyDescent="0.35">
      <c r="A31" s="8" t="s">
        <v>10</v>
      </c>
      <c r="B31" s="9" t="s">
        <v>15</v>
      </c>
      <c r="C31" s="69"/>
      <c r="D31" s="69"/>
      <c r="E31" s="66"/>
    </row>
    <row r="32" spans="1:9" ht="15" thickBot="1" x14ac:dyDescent="0.35"/>
    <row r="33" spans="1:9" x14ac:dyDescent="0.3">
      <c r="A33" s="61" t="s">
        <v>11</v>
      </c>
      <c r="B33" s="62"/>
      <c r="C33" s="62"/>
      <c r="D33" s="62"/>
      <c r="E33" s="63"/>
      <c r="G33" s="115" t="s">
        <v>81</v>
      </c>
      <c r="H33" s="116"/>
      <c r="I33" s="117"/>
    </row>
    <row r="34" spans="1:9" x14ac:dyDescent="0.3">
      <c r="A34" s="1" t="s">
        <v>1</v>
      </c>
      <c r="B34" s="2" t="s">
        <v>320</v>
      </c>
      <c r="C34" s="3" t="s">
        <v>2</v>
      </c>
      <c r="D34" s="2" t="s">
        <v>12</v>
      </c>
      <c r="E34" s="4" t="s">
        <v>3</v>
      </c>
      <c r="G34" s="130" t="s">
        <v>82</v>
      </c>
      <c r="H34" s="131"/>
      <c r="I34" s="118"/>
    </row>
    <row r="35" spans="1:9" x14ac:dyDescent="0.3">
      <c r="A35" s="5" t="s">
        <v>4</v>
      </c>
      <c r="B35" s="7" t="s">
        <v>87</v>
      </c>
      <c r="C35" s="6" t="s">
        <v>5</v>
      </c>
      <c r="D35" s="2" t="s">
        <v>337</v>
      </c>
      <c r="E35" s="64"/>
      <c r="G35" s="11" t="s">
        <v>80</v>
      </c>
      <c r="H35" s="13" t="str">
        <f>B35</f>
        <v>CRS(C)-5</v>
      </c>
      <c r="I35" s="118"/>
    </row>
    <row r="36" spans="1:9" x14ac:dyDescent="0.3">
      <c r="A36" s="1" t="s">
        <v>6</v>
      </c>
      <c r="B36" s="10" t="s">
        <v>13</v>
      </c>
      <c r="C36" s="67" t="s">
        <v>7</v>
      </c>
      <c r="D36" s="127" t="s">
        <v>338</v>
      </c>
      <c r="E36" s="65"/>
      <c r="G36" s="11" t="s">
        <v>1</v>
      </c>
      <c r="H36" s="13" t="str">
        <f>B34</f>
        <v xml:space="preserve">CONGLOMERADO </v>
      </c>
      <c r="I36" s="118"/>
    </row>
    <row r="37" spans="1:9" x14ac:dyDescent="0.3">
      <c r="A37" s="5" t="s">
        <v>8</v>
      </c>
      <c r="B37" s="7" t="s">
        <v>14</v>
      </c>
      <c r="C37" s="68"/>
      <c r="D37" s="68"/>
      <c r="E37" s="65"/>
      <c r="G37" s="11" t="s">
        <v>2</v>
      </c>
      <c r="H37" s="13" t="str">
        <f>D34</f>
        <v>CLÁSTICA</v>
      </c>
      <c r="I37" s="118"/>
    </row>
    <row r="38" spans="1:9" ht="15" thickBot="1" x14ac:dyDescent="0.35">
      <c r="A38" s="5" t="s">
        <v>9</v>
      </c>
      <c r="B38" s="7" t="s">
        <v>14</v>
      </c>
      <c r="C38" s="68"/>
      <c r="D38" s="68"/>
      <c r="E38" s="65"/>
      <c r="G38" s="12" t="s">
        <v>5</v>
      </c>
      <c r="H38" s="132" t="str">
        <f>D35</f>
        <v>LÍTICOS, CUARZO, FELDESPATO, PLAGIOCLASA</v>
      </c>
      <c r="I38" s="133"/>
    </row>
    <row r="39" spans="1:9" ht="110.4" customHeight="1" thickBot="1" x14ac:dyDescent="0.35">
      <c r="A39" s="8" t="s">
        <v>10</v>
      </c>
      <c r="B39" s="9" t="s">
        <v>15</v>
      </c>
      <c r="C39" s="69"/>
      <c r="D39" s="69"/>
      <c r="E39" s="66"/>
    </row>
    <row r="40" spans="1:9" ht="15" thickBot="1" x14ac:dyDescent="0.35"/>
    <row r="41" spans="1:9" x14ac:dyDescent="0.3">
      <c r="A41" s="61" t="s">
        <v>11</v>
      </c>
      <c r="B41" s="62"/>
      <c r="C41" s="62"/>
      <c r="D41" s="62"/>
      <c r="E41" s="63"/>
      <c r="G41" s="115" t="s">
        <v>81</v>
      </c>
      <c r="H41" s="116"/>
      <c r="I41" s="117"/>
    </row>
    <row r="42" spans="1:9" x14ac:dyDescent="0.3">
      <c r="A42" s="1" t="s">
        <v>1</v>
      </c>
      <c r="B42" s="2" t="s">
        <v>89</v>
      </c>
      <c r="C42" s="3" t="s">
        <v>2</v>
      </c>
      <c r="D42" s="2" t="s">
        <v>12</v>
      </c>
      <c r="E42" s="4" t="s">
        <v>3</v>
      </c>
      <c r="G42" s="130" t="s">
        <v>82</v>
      </c>
      <c r="H42" s="131"/>
      <c r="I42" s="118"/>
    </row>
    <row r="43" spans="1:9" x14ac:dyDescent="0.3">
      <c r="A43" s="5" t="s">
        <v>4</v>
      </c>
      <c r="B43" s="7" t="s">
        <v>90</v>
      </c>
      <c r="C43" s="6" t="s">
        <v>5</v>
      </c>
      <c r="D43" s="2" t="s">
        <v>19</v>
      </c>
      <c r="E43" s="64"/>
      <c r="G43" s="11" t="s">
        <v>80</v>
      </c>
      <c r="H43" s="13" t="str">
        <f t="shared" ref="H43" si="0">B43</f>
        <v>CRS(C)-6</v>
      </c>
      <c r="I43" s="118"/>
    </row>
    <row r="44" spans="1:9" x14ac:dyDescent="0.3">
      <c r="A44" s="1" t="s">
        <v>6</v>
      </c>
      <c r="B44" s="10" t="s">
        <v>13</v>
      </c>
      <c r="C44" s="67" t="s">
        <v>7</v>
      </c>
      <c r="D44" s="127" t="s">
        <v>339</v>
      </c>
      <c r="E44" s="65"/>
      <c r="G44" s="11" t="s">
        <v>1</v>
      </c>
      <c r="H44" s="13" t="str">
        <f t="shared" ref="H44" si="1">B42</f>
        <v>ARENISCA FINA</v>
      </c>
      <c r="I44" s="118"/>
    </row>
    <row r="45" spans="1:9" x14ac:dyDescent="0.3">
      <c r="A45" s="5" t="s">
        <v>8</v>
      </c>
      <c r="B45" s="7" t="s">
        <v>14</v>
      </c>
      <c r="C45" s="68"/>
      <c r="D45" s="68"/>
      <c r="E45" s="65"/>
      <c r="G45" s="11" t="s">
        <v>2</v>
      </c>
      <c r="H45" s="13" t="str">
        <f t="shared" ref="H45:H46" si="2">D42</f>
        <v>CLÁSTICA</v>
      </c>
      <c r="I45" s="118"/>
    </row>
    <row r="46" spans="1:9" ht="15" thickBot="1" x14ac:dyDescent="0.35">
      <c r="A46" s="5" t="s">
        <v>9</v>
      </c>
      <c r="B46" s="7" t="s">
        <v>14</v>
      </c>
      <c r="C46" s="68"/>
      <c r="D46" s="68"/>
      <c r="E46" s="65"/>
      <c r="G46" s="12" t="s">
        <v>5</v>
      </c>
      <c r="H46" s="132" t="str">
        <f t="shared" si="2"/>
        <v>CUARZO, MOSCOVITA</v>
      </c>
      <c r="I46" s="133"/>
    </row>
    <row r="47" spans="1:9" ht="112.8" customHeight="1" thickBot="1" x14ac:dyDescent="0.35">
      <c r="A47" s="8" t="s">
        <v>10</v>
      </c>
      <c r="B47" s="9" t="s">
        <v>15</v>
      </c>
      <c r="C47" s="69"/>
      <c r="D47" s="69"/>
      <c r="E47" s="66"/>
    </row>
    <row r="48" spans="1:9" ht="15" thickBot="1" x14ac:dyDescent="0.35"/>
    <row r="49" spans="1:9" x14ac:dyDescent="0.3">
      <c r="A49" s="61" t="s">
        <v>11</v>
      </c>
      <c r="B49" s="62"/>
      <c r="C49" s="62"/>
      <c r="D49" s="62"/>
      <c r="E49" s="63"/>
      <c r="G49" s="115" t="s">
        <v>81</v>
      </c>
      <c r="H49" s="116"/>
      <c r="I49" s="117"/>
    </row>
    <row r="50" spans="1:9" x14ac:dyDescent="0.3">
      <c r="A50" s="1" t="s">
        <v>1</v>
      </c>
      <c r="B50" s="2" t="s">
        <v>89</v>
      </c>
      <c r="C50" s="3" t="s">
        <v>2</v>
      </c>
      <c r="D50" s="2" t="s">
        <v>12</v>
      </c>
      <c r="E50" s="4" t="s">
        <v>3</v>
      </c>
      <c r="G50" s="130" t="s">
        <v>82</v>
      </c>
      <c r="H50" s="131"/>
      <c r="I50" s="118"/>
    </row>
    <row r="51" spans="1:9" x14ac:dyDescent="0.3">
      <c r="A51" s="5" t="s">
        <v>4</v>
      </c>
      <c r="B51" s="7" t="s">
        <v>91</v>
      </c>
      <c r="C51" s="6" t="s">
        <v>5</v>
      </c>
      <c r="D51" s="2" t="s">
        <v>19</v>
      </c>
      <c r="E51" s="64"/>
      <c r="G51" s="11" t="s">
        <v>80</v>
      </c>
      <c r="H51" s="13" t="str">
        <f t="shared" ref="H51" si="3">B51</f>
        <v>CRS(C)-7</v>
      </c>
      <c r="I51" s="118"/>
    </row>
    <row r="52" spans="1:9" x14ac:dyDescent="0.3">
      <c r="A52" s="1" t="s">
        <v>6</v>
      </c>
      <c r="B52" s="10" t="s">
        <v>13</v>
      </c>
      <c r="C52" s="67" t="s">
        <v>7</v>
      </c>
      <c r="D52" s="127" t="s">
        <v>340</v>
      </c>
      <c r="E52" s="65"/>
      <c r="G52" s="11" t="s">
        <v>1</v>
      </c>
      <c r="H52" s="13" t="str">
        <f t="shared" ref="H52" si="4">B50</f>
        <v>ARENISCA FINA</v>
      </c>
      <c r="I52" s="118"/>
    </row>
    <row r="53" spans="1:9" x14ac:dyDescent="0.3">
      <c r="A53" s="5" t="s">
        <v>8</v>
      </c>
      <c r="B53" s="7" t="s">
        <v>14</v>
      </c>
      <c r="C53" s="68"/>
      <c r="D53" s="68"/>
      <c r="E53" s="65"/>
      <c r="G53" s="11" t="s">
        <v>2</v>
      </c>
      <c r="H53" s="13" t="str">
        <f t="shared" ref="H53:H54" si="5">D50</f>
        <v>CLÁSTICA</v>
      </c>
      <c r="I53" s="118"/>
    </row>
    <row r="54" spans="1:9" ht="15" thickBot="1" x14ac:dyDescent="0.35">
      <c r="A54" s="5" t="s">
        <v>9</v>
      </c>
      <c r="B54" s="7" t="s">
        <v>14</v>
      </c>
      <c r="C54" s="68"/>
      <c r="D54" s="68"/>
      <c r="E54" s="65"/>
      <c r="G54" s="12" t="s">
        <v>5</v>
      </c>
      <c r="H54" s="132" t="str">
        <f t="shared" si="5"/>
        <v>CUARZO, MOSCOVITA</v>
      </c>
      <c r="I54" s="133"/>
    </row>
    <row r="55" spans="1:9" ht="109.8" customHeight="1" thickBot="1" x14ac:dyDescent="0.35">
      <c r="A55" s="8" t="s">
        <v>10</v>
      </c>
      <c r="B55" s="9" t="s">
        <v>18</v>
      </c>
      <c r="C55" s="69"/>
      <c r="D55" s="69"/>
      <c r="E55" s="66"/>
    </row>
    <row r="56" spans="1:9" ht="15" thickBot="1" x14ac:dyDescent="0.35"/>
    <row r="57" spans="1:9" x14ac:dyDescent="0.3">
      <c r="A57" s="61" t="s">
        <v>11</v>
      </c>
      <c r="B57" s="62"/>
      <c r="C57" s="62"/>
      <c r="D57" s="62"/>
      <c r="E57" s="63"/>
      <c r="G57" s="115" t="s">
        <v>81</v>
      </c>
      <c r="H57" s="116"/>
      <c r="I57" s="117"/>
    </row>
    <row r="58" spans="1:9" x14ac:dyDescent="0.3">
      <c r="A58" s="1" t="s">
        <v>1</v>
      </c>
      <c r="B58" s="2" t="s">
        <v>35</v>
      </c>
      <c r="C58" s="3" t="s">
        <v>2</v>
      </c>
      <c r="D58" s="2" t="s">
        <v>12</v>
      </c>
      <c r="E58" s="4" t="s">
        <v>3</v>
      </c>
      <c r="G58" s="130" t="s">
        <v>82</v>
      </c>
      <c r="H58" s="131"/>
      <c r="I58" s="118"/>
    </row>
    <row r="59" spans="1:9" x14ac:dyDescent="0.3">
      <c r="A59" s="5" t="s">
        <v>4</v>
      </c>
      <c r="B59" s="7" t="s">
        <v>99</v>
      </c>
      <c r="C59" s="6" t="s">
        <v>5</v>
      </c>
      <c r="D59" s="2" t="s">
        <v>16</v>
      </c>
      <c r="E59" s="64"/>
      <c r="G59" s="11" t="s">
        <v>80</v>
      </c>
      <c r="H59" s="13" t="str">
        <f t="shared" ref="H59" si="6">B59</f>
        <v>CRS(C)-8</v>
      </c>
      <c r="I59" s="118"/>
    </row>
    <row r="60" spans="1:9" x14ac:dyDescent="0.3">
      <c r="A60" s="1" t="s">
        <v>6</v>
      </c>
      <c r="B60" s="10" t="s">
        <v>13</v>
      </c>
      <c r="C60" s="67" t="s">
        <v>7</v>
      </c>
      <c r="D60" s="127" t="s">
        <v>341</v>
      </c>
      <c r="E60" s="65"/>
      <c r="G60" s="11" t="s">
        <v>1</v>
      </c>
      <c r="H60" s="13" t="str">
        <f t="shared" ref="H60" si="7">B58</f>
        <v>ARENISCA GRUESA</v>
      </c>
      <c r="I60" s="118"/>
    </row>
    <row r="61" spans="1:9" x14ac:dyDescent="0.3">
      <c r="A61" s="5" t="s">
        <v>8</v>
      </c>
      <c r="B61" s="7" t="s">
        <v>14</v>
      </c>
      <c r="C61" s="68"/>
      <c r="D61" s="68"/>
      <c r="E61" s="65"/>
      <c r="G61" s="11" t="s">
        <v>2</v>
      </c>
      <c r="H61" s="13" t="str">
        <f t="shared" ref="H61:H62" si="8">D58</f>
        <v>CLÁSTICA</v>
      </c>
      <c r="I61" s="118"/>
    </row>
    <row r="62" spans="1:9" ht="15" thickBot="1" x14ac:dyDescent="0.35">
      <c r="A62" s="5" t="s">
        <v>9</v>
      </c>
      <c r="B62" s="7" t="s">
        <v>14</v>
      </c>
      <c r="C62" s="68"/>
      <c r="D62" s="68"/>
      <c r="E62" s="65"/>
      <c r="G62" s="12" t="s">
        <v>5</v>
      </c>
      <c r="H62" s="132" t="str">
        <f t="shared" si="8"/>
        <v>CUARZO, LÍTICOS</v>
      </c>
      <c r="I62" s="133"/>
    </row>
    <row r="63" spans="1:9" ht="114.6" customHeight="1" thickBot="1" x14ac:dyDescent="0.35">
      <c r="A63" s="8" t="s">
        <v>10</v>
      </c>
      <c r="B63" s="9" t="s">
        <v>15</v>
      </c>
      <c r="C63" s="69"/>
      <c r="D63" s="69"/>
      <c r="E63" s="66"/>
    </row>
    <row r="64" spans="1:9" ht="15" thickBot="1" x14ac:dyDescent="0.35"/>
    <row r="65" spans="1:9" x14ac:dyDescent="0.3">
      <c r="A65" s="61" t="s">
        <v>11</v>
      </c>
      <c r="B65" s="62"/>
      <c r="C65" s="62"/>
      <c r="D65" s="62"/>
      <c r="E65" s="63"/>
      <c r="G65" s="115" t="s">
        <v>81</v>
      </c>
      <c r="H65" s="116"/>
      <c r="I65" s="117"/>
    </row>
    <row r="66" spans="1:9" x14ac:dyDescent="0.3">
      <c r="A66" s="1" t="s">
        <v>1</v>
      </c>
      <c r="B66" s="2" t="s">
        <v>35</v>
      </c>
      <c r="C66" s="3" t="s">
        <v>2</v>
      </c>
      <c r="D66" s="2" t="s">
        <v>12</v>
      </c>
      <c r="E66" s="4" t="s">
        <v>3</v>
      </c>
      <c r="G66" s="130" t="s">
        <v>82</v>
      </c>
      <c r="H66" s="131"/>
      <c r="I66" s="118"/>
    </row>
    <row r="67" spans="1:9" x14ac:dyDescent="0.3">
      <c r="A67" s="5" t="s">
        <v>4</v>
      </c>
      <c r="B67" s="7" t="s">
        <v>102</v>
      </c>
      <c r="C67" s="6" t="s">
        <v>5</v>
      </c>
      <c r="D67" s="2" t="s">
        <v>344</v>
      </c>
      <c r="E67" s="64"/>
      <c r="G67" s="11" t="s">
        <v>80</v>
      </c>
      <c r="H67" s="13" t="str">
        <f t="shared" ref="H67" si="9">B67</f>
        <v>CRS(C)-9</v>
      </c>
      <c r="I67" s="118"/>
    </row>
    <row r="68" spans="1:9" x14ac:dyDescent="0.3">
      <c r="A68" s="1" t="s">
        <v>6</v>
      </c>
      <c r="B68" s="10" t="s">
        <v>36</v>
      </c>
      <c r="C68" s="67" t="s">
        <v>7</v>
      </c>
      <c r="D68" s="127" t="s">
        <v>342</v>
      </c>
      <c r="E68" s="65"/>
      <c r="G68" s="11" t="s">
        <v>1</v>
      </c>
      <c r="H68" s="13" t="str">
        <f t="shared" ref="H68" si="10">B66</f>
        <v>ARENISCA GRUESA</v>
      </c>
      <c r="I68" s="118"/>
    </row>
    <row r="69" spans="1:9" x14ac:dyDescent="0.3">
      <c r="A69" s="5" t="s">
        <v>8</v>
      </c>
      <c r="B69" s="7" t="s">
        <v>37</v>
      </c>
      <c r="C69" s="68"/>
      <c r="D69" s="68"/>
      <c r="E69" s="65"/>
      <c r="G69" s="11" t="s">
        <v>2</v>
      </c>
      <c r="H69" s="13" t="str">
        <f t="shared" ref="H69:H70" si="11">D66</f>
        <v>CLÁSTICA</v>
      </c>
      <c r="I69" s="118"/>
    </row>
    <row r="70" spans="1:9" ht="15" thickBot="1" x14ac:dyDescent="0.35">
      <c r="A70" s="5" t="s">
        <v>9</v>
      </c>
      <c r="B70" s="7" t="s">
        <v>38</v>
      </c>
      <c r="C70" s="68"/>
      <c r="D70" s="68"/>
      <c r="E70" s="65"/>
      <c r="G70" s="12" t="s">
        <v>5</v>
      </c>
      <c r="H70" s="132" t="str">
        <f t="shared" si="11"/>
        <v>CUARZO, FELDESPATO POTÁSICO, MOSCOVITA</v>
      </c>
      <c r="I70" s="133"/>
    </row>
    <row r="71" spans="1:9" ht="112.8" customHeight="1" thickBot="1" x14ac:dyDescent="0.35">
      <c r="A71" s="8" t="s">
        <v>10</v>
      </c>
      <c r="B71" s="9" t="s">
        <v>18</v>
      </c>
      <c r="C71" s="69"/>
      <c r="D71" s="69"/>
      <c r="E71" s="66"/>
    </row>
    <row r="72" spans="1:9" ht="15" thickBot="1" x14ac:dyDescent="0.35"/>
    <row r="73" spans="1:9" x14ac:dyDescent="0.3">
      <c r="A73" s="61" t="s">
        <v>11</v>
      </c>
      <c r="B73" s="62"/>
      <c r="C73" s="62"/>
      <c r="D73" s="62"/>
      <c r="E73" s="63"/>
      <c r="G73" s="115" t="s">
        <v>81</v>
      </c>
      <c r="H73" s="116"/>
      <c r="I73" s="117"/>
    </row>
    <row r="74" spans="1:9" x14ac:dyDescent="0.3">
      <c r="A74" s="1" t="s">
        <v>1</v>
      </c>
      <c r="B74" s="2" t="s">
        <v>42</v>
      </c>
      <c r="C74" s="3" t="s">
        <v>2</v>
      </c>
      <c r="D74" s="2" t="s">
        <v>12</v>
      </c>
      <c r="E74" s="4" t="s">
        <v>3</v>
      </c>
      <c r="G74" s="130" t="s">
        <v>82</v>
      </c>
      <c r="H74" s="131"/>
      <c r="I74" s="118"/>
    </row>
    <row r="75" spans="1:9" x14ac:dyDescent="0.3">
      <c r="A75" s="5" t="s">
        <v>4</v>
      </c>
      <c r="B75" s="7" t="s">
        <v>103</v>
      </c>
      <c r="C75" s="6" t="s">
        <v>5</v>
      </c>
      <c r="D75" s="2" t="s">
        <v>39</v>
      </c>
      <c r="E75" s="64"/>
      <c r="G75" s="11" t="s">
        <v>80</v>
      </c>
      <c r="H75" s="13" t="str">
        <f t="shared" ref="H75" si="12">B75</f>
        <v>CRS(C)-10</v>
      </c>
      <c r="I75" s="118"/>
    </row>
    <row r="76" spans="1:9" x14ac:dyDescent="0.3">
      <c r="A76" s="1" t="s">
        <v>6</v>
      </c>
      <c r="B76" s="10" t="s">
        <v>13</v>
      </c>
      <c r="C76" s="67" t="s">
        <v>7</v>
      </c>
      <c r="D76" s="127" t="s">
        <v>343</v>
      </c>
      <c r="E76" s="65"/>
      <c r="G76" s="11" t="s">
        <v>1</v>
      </c>
      <c r="H76" s="13" t="str">
        <f t="shared" ref="H76" si="13">B74</f>
        <v>ARENISCA MEDIA</v>
      </c>
      <c r="I76" s="118"/>
    </row>
    <row r="77" spans="1:9" x14ac:dyDescent="0.3">
      <c r="A77" s="5" t="s">
        <v>8</v>
      </c>
      <c r="B77" s="7" t="s">
        <v>40</v>
      </c>
      <c r="C77" s="68"/>
      <c r="D77" s="68"/>
      <c r="E77" s="65"/>
      <c r="G77" s="11" t="s">
        <v>2</v>
      </c>
      <c r="H77" s="13" t="str">
        <f t="shared" ref="H77:H78" si="14">D74</f>
        <v>CLÁSTICA</v>
      </c>
      <c r="I77" s="118"/>
    </row>
    <row r="78" spans="1:9" ht="15" thickBot="1" x14ac:dyDescent="0.35">
      <c r="A78" s="5" t="s">
        <v>9</v>
      </c>
      <c r="B78" s="7" t="s">
        <v>41</v>
      </c>
      <c r="C78" s="68"/>
      <c r="D78" s="68"/>
      <c r="E78" s="65"/>
      <c r="G78" s="12" t="s">
        <v>5</v>
      </c>
      <c r="H78" s="132" t="str">
        <f t="shared" si="14"/>
        <v>CUARZO, GLAUCONITA, MOSCOVITA</v>
      </c>
      <c r="I78" s="133"/>
    </row>
    <row r="79" spans="1:9" ht="113.4" customHeight="1" thickBot="1" x14ac:dyDescent="0.35">
      <c r="A79" s="8" t="s">
        <v>10</v>
      </c>
      <c r="B79" s="9" t="s">
        <v>18</v>
      </c>
      <c r="C79" s="69"/>
      <c r="D79" s="69"/>
      <c r="E79" s="66"/>
    </row>
    <row r="80" spans="1:9" ht="15" thickBot="1" x14ac:dyDescent="0.35"/>
    <row r="81" spans="1:9" x14ac:dyDescent="0.3">
      <c r="A81" s="61" t="s">
        <v>11</v>
      </c>
      <c r="B81" s="62"/>
      <c r="C81" s="62"/>
      <c r="D81" s="62"/>
      <c r="E81" s="63"/>
      <c r="G81" s="115" t="s">
        <v>81</v>
      </c>
      <c r="H81" s="116"/>
      <c r="I81" s="117"/>
    </row>
    <row r="82" spans="1:9" x14ac:dyDescent="0.3">
      <c r="A82" s="1" t="s">
        <v>1</v>
      </c>
      <c r="B82" s="2" t="s">
        <v>42</v>
      </c>
      <c r="C82" s="3" t="s">
        <v>2</v>
      </c>
      <c r="D82" s="2" t="s">
        <v>12</v>
      </c>
      <c r="E82" s="4" t="s">
        <v>3</v>
      </c>
      <c r="G82" s="130" t="s">
        <v>82</v>
      </c>
      <c r="H82" s="131"/>
      <c r="I82" s="118"/>
    </row>
    <row r="83" spans="1:9" x14ac:dyDescent="0.3">
      <c r="A83" s="5" t="s">
        <v>4</v>
      </c>
      <c r="B83" s="7" t="s">
        <v>104</v>
      </c>
      <c r="C83" s="6" t="s">
        <v>5</v>
      </c>
      <c r="D83" s="2" t="s">
        <v>344</v>
      </c>
      <c r="E83" s="64"/>
      <c r="G83" s="11" t="s">
        <v>80</v>
      </c>
      <c r="H83" s="13" t="str">
        <f t="shared" ref="H83" si="15">B83</f>
        <v>CRS(C)-11</v>
      </c>
      <c r="I83" s="121"/>
    </row>
    <row r="84" spans="1:9" x14ac:dyDescent="0.3">
      <c r="A84" s="1" t="s">
        <v>6</v>
      </c>
      <c r="B84" s="10" t="s">
        <v>43</v>
      </c>
      <c r="C84" s="67" t="s">
        <v>7</v>
      </c>
      <c r="D84" s="127" t="s">
        <v>345</v>
      </c>
      <c r="E84" s="65"/>
      <c r="G84" s="11" t="s">
        <v>1</v>
      </c>
      <c r="H84" s="13" t="str">
        <f t="shared" ref="H84" si="16">B82</f>
        <v>ARENISCA MEDIA</v>
      </c>
      <c r="I84" s="122"/>
    </row>
    <row r="85" spans="1:9" x14ac:dyDescent="0.3">
      <c r="A85" s="5" t="s">
        <v>8</v>
      </c>
      <c r="B85" s="7" t="s">
        <v>44</v>
      </c>
      <c r="C85" s="68"/>
      <c r="D85" s="68"/>
      <c r="E85" s="65"/>
      <c r="G85" s="11" t="s">
        <v>2</v>
      </c>
      <c r="H85" s="13" t="str">
        <f t="shared" ref="H85:H86" si="17">D82</f>
        <v>CLÁSTICA</v>
      </c>
      <c r="I85" s="123"/>
    </row>
    <row r="86" spans="1:9" ht="15" thickBot="1" x14ac:dyDescent="0.35">
      <c r="A86" s="5" t="s">
        <v>9</v>
      </c>
      <c r="B86" s="7" t="s">
        <v>45</v>
      </c>
      <c r="C86" s="68"/>
      <c r="D86" s="68"/>
      <c r="E86" s="65"/>
      <c r="G86" s="12" t="s">
        <v>5</v>
      </c>
      <c r="H86" s="128" t="str">
        <f t="shared" si="17"/>
        <v>CUARZO, FELDESPATO POTÁSICO, MOSCOVITA</v>
      </c>
      <c r="I86" s="129"/>
    </row>
    <row r="87" spans="1:9" ht="121.2" customHeight="1" thickBot="1" x14ac:dyDescent="0.35">
      <c r="A87" s="8" t="s">
        <v>10</v>
      </c>
      <c r="B87" s="9" t="s">
        <v>18</v>
      </c>
      <c r="C87" s="69"/>
      <c r="D87" s="69"/>
      <c r="E87" s="66"/>
    </row>
    <row r="88" spans="1:9" ht="15" thickBot="1" x14ac:dyDescent="0.35"/>
    <row r="89" spans="1:9" x14ac:dyDescent="0.3">
      <c r="A89" s="61" t="s">
        <v>11</v>
      </c>
      <c r="B89" s="62"/>
      <c r="C89" s="62"/>
      <c r="D89" s="62"/>
      <c r="E89" s="63"/>
      <c r="G89" s="115" t="s">
        <v>81</v>
      </c>
      <c r="H89" s="116"/>
      <c r="I89" s="117"/>
    </row>
    <row r="90" spans="1:9" x14ac:dyDescent="0.3">
      <c r="A90" s="1" t="s">
        <v>1</v>
      </c>
      <c r="B90" s="2" t="s">
        <v>89</v>
      </c>
      <c r="C90" s="3" t="s">
        <v>2</v>
      </c>
      <c r="D90" s="2" t="s">
        <v>12</v>
      </c>
      <c r="E90" s="4" t="s">
        <v>3</v>
      </c>
      <c r="G90" s="130" t="s">
        <v>82</v>
      </c>
      <c r="H90" s="131"/>
      <c r="I90" s="118"/>
    </row>
    <row r="91" spans="1:9" x14ac:dyDescent="0.3">
      <c r="A91" s="5" t="s">
        <v>4</v>
      </c>
      <c r="B91" s="7" t="s">
        <v>111</v>
      </c>
      <c r="C91" s="6" t="s">
        <v>5</v>
      </c>
      <c r="D91" s="2" t="s">
        <v>348</v>
      </c>
      <c r="E91" s="64"/>
      <c r="G91" s="11" t="s">
        <v>80</v>
      </c>
      <c r="H91" s="13" t="str">
        <f t="shared" ref="H91" si="18">B91</f>
        <v>CRS(C)-12</v>
      </c>
      <c r="I91" s="121"/>
    </row>
    <row r="92" spans="1:9" x14ac:dyDescent="0.3">
      <c r="A92" s="1" t="s">
        <v>6</v>
      </c>
      <c r="B92" s="10" t="s">
        <v>13</v>
      </c>
      <c r="C92" s="67" t="s">
        <v>7</v>
      </c>
      <c r="D92" s="127" t="s">
        <v>346</v>
      </c>
      <c r="E92" s="65"/>
      <c r="G92" s="11" t="s">
        <v>1</v>
      </c>
      <c r="H92" s="13" t="str">
        <f t="shared" ref="H92" si="19">B90</f>
        <v>ARENISCA FINA</v>
      </c>
      <c r="I92" s="122"/>
    </row>
    <row r="93" spans="1:9" x14ac:dyDescent="0.3">
      <c r="A93" s="5" t="s">
        <v>8</v>
      </c>
      <c r="B93" s="7" t="s">
        <v>14</v>
      </c>
      <c r="C93" s="68"/>
      <c r="D93" s="68"/>
      <c r="E93" s="65"/>
      <c r="G93" s="11" t="s">
        <v>2</v>
      </c>
      <c r="H93" s="13" t="str">
        <f t="shared" ref="H93:H94" si="20">D90</f>
        <v>CLÁSTICA</v>
      </c>
      <c r="I93" s="123"/>
    </row>
    <row r="94" spans="1:9" ht="15" thickBot="1" x14ac:dyDescent="0.35">
      <c r="A94" s="5" t="s">
        <v>9</v>
      </c>
      <c r="B94" s="7" t="s">
        <v>14</v>
      </c>
      <c r="C94" s="68"/>
      <c r="D94" s="68"/>
      <c r="E94" s="65"/>
      <c r="G94" s="12" t="s">
        <v>5</v>
      </c>
      <c r="H94" s="128" t="str">
        <f t="shared" si="20"/>
        <v>SILÍCEA</v>
      </c>
      <c r="I94" s="129"/>
    </row>
    <row r="95" spans="1:9" ht="115.2" customHeight="1" thickBot="1" x14ac:dyDescent="0.35">
      <c r="A95" s="8" t="s">
        <v>10</v>
      </c>
      <c r="B95" s="9" t="s">
        <v>15</v>
      </c>
      <c r="C95" s="69"/>
      <c r="D95" s="69"/>
      <c r="E95" s="66"/>
    </row>
    <row r="96" spans="1:9" ht="15" thickBot="1" x14ac:dyDescent="0.35"/>
    <row r="97" spans="1:9" x14ac:dyDescent="0.3">
      <c r="A97" s="61" t="s">
        <v>11</v>
      </c>
      <c r="B97" s="62"/>
      <c r="C97" s="62"/>
      <c r="D97" s="62"/>
      <c r="E97" s="63"/>
      <c r="G97" s="115" t="s">
        <v>81</v>
      </c>
      <c r="H97" s="116"/>
      <c r="I97" s="117"/>
    </row>
    <row r="98" spans="1:9" x14ac:dyDescent="0.3">
      <c r="A98" s="1" t="s">
        <v>1</v>
      </c>
      <c r="B98" s="2" t="s">
        <v>201</v>
      </c>
      <c r="C98" s="3" t="s">
        <v>2</v>
      </c>
      <c r="D98" s="2" t="s">
        <v>12</v>
      </c>
      <c r="E98" s="4" t="s">
        <v>3</v>
      </c>
      <c r="G98" s="130" t="s">
        <v>82</v>
      </c>
      <c r="H98" s="131"/>
      <c r="I98" s="118"/>
    </row>
    <row r="99" spans="1:9" x14ac:dyDescent="0.3">
      <c r="A99" s="5" t="s">
        <v>4</v>
      </c>
      <c r="B99" s="7" t="s">
        <v>118</v>
      </c>
      <c r="C99" s="6" t="s">
        <v>5</v>
      </c>
      <c r="D99" s="2" t="s">
        <v>335</v>
      </c>
      <c r="E99" s="64"/>
      <c r="G99" s="11" t="s">
        <v>80</v>
      </c>
      <c r="H99" s="13" t="str">
        <f t="shared" ref="H99" si="21">B99</f>
        <v>CRS(C)-13</v>
      </c>
      <c r="I99" s="121"/>
    </row>
    <row r="100" spans="1:9" x14ac:dyDescent="0.3">
      <c r="A100" s="1" t="s">
        <v>6</v>
      </c>
      <c r="B100" s="10" t="s">
        <v>13</v>
      </c>
      <c r="C100" s="67" t="s">
        <v>7</v>
      </c>
      <c r="D100" s="127" t="s">
        <v>347</v>
      </c>
      <c r="E100" s="65"/>
      <c r="G100" s="11" t="s">
        <v>1</v>
      </c>
      <c r="H100" s="13" t="str">
        <f t="shared" ref="H100" si="22">B98</f>
        <v>ARENISCA MUY FINA</v>
      </c>
      <c r="I100" s="122"/>
    </row>
    <row r="101" spans="1:9" x14ac:dyDescent="0.3">
      <c r="A101" s="5" t="s">
        <v>8</v>
      </c>
      <c r="B101" s="7" t="s">
        <v>14</v>
      </c>
      <c r="C101" s="68"/>
      <c r="D101" s="68"/>
      <c r="E101" s="65"/>
      <c r="G101" s="11" t="s">
        <v>2</v>
      </c>
      <c r="H101" s="13" t="str">
        <f t="shared" ref="H101:H102" si="23">D98</f>
        <v>CLÁSTICA</v>
      </c>
      <c r="I101" s="123"/>
    </row>
    <row r="102" spans="1:9" ht="15" thickBot="1" x14ac:dyDescent="0.35">
      <c r="A102" s="5" t="s">
        <v>9</v>
      </c>
      <c r="B102" s="7" t="s">
        <v>14</v>
      </c>
      <c r="C102" s="68"/>
      <c r="D102" s="68"/>
      <c r="E102" s="65"/>
      <c r="G102" s="12" t="s">
        <v>5</v>
      </c>
      <c r="H102" s="128" t="str">
        <f t="shared" si="23"/>
        <v>CUARZO, FELDESPATO POTÁSICO, BIOTITA</v>
      </c>
      <c r="I102" s="129"/>
    </row>
    <row r="103" spans="1:9" ht="119.4" customHeight="1" thickBot="1" x14ac:dyDescent="0.35">
      <c r="A103" s="8" t="s">
        <v>10</v>
      </c>
      <c r="B103" s="9" t="s">
        <v>18</v>
      </c>
      <c r="C103" s="69"/>
      <c r="D103" s="69"/>
      <c r="E103" s="66"/>
    </row>
    <row r="104" spans="1:9" ht="15" thickBot="1" x14ac:dyDescent="0.35"/>
    <row r="105" spans="1:9" x14ac:dyDescent="0.3">
      <c r="A105" s="61" t="s">
        <v>11</v>
      </c>
      <c r="B105" s="62"/>
      <c r="C105" s="62"/>
      <c r="D105" s="62"/>
      <c r="E105" s="63"/>
      <c r="G105" s="115" t="s">
        <v>81</v>
      </c>
      <c r="H105" s="116"/>
      <c r="I105" s="117"/>
    </row>
    <row r="106" spans="1:9" x14ac:dyDescent="0.3">
      <c r="A106" s="1" t="s">
        <v>1</v>
      </c>
      <c r="B106" s="2" t="s">
        <v>42</v>
      </c>
      <c r="C106" s="3" t="s">
        <v>2</v>
      </c>
      <c r="D106" s="2" t="s">
        <v>12</v>
      </c>
      <c r="E106" s="4" t="s">
        <v>51</v>
      </c>
      <c r="G106" s="130" t="s">
        <v>82</v>
      </c>
      <c r="H106" s="131"/>
      <c r="I106" s="118"/>
    </row>
    <row r="107" spans="1:9" x14ac:dyDescent="0.3">
      <c r="A107" s="5" t="s">
        <v>4</v>
      </c>
      <c r="B107" s="7" t="s">
        <v>120</v>
      </c>
      <c r="C107" s="6" t="s">
        <v>5</v>
      </c>
      <c r="D107" s="2" t="s">
        <v>348</v>
      </c>
      <c r="E107" s="64"/>
      <c r="G107" s="11" t="s">
        <v>80</v>
      </c>
      <c r="H107" s="13" t="str">
        <f t="shared" ref="H107" si="24">B107</f>
        <v>CRS(C)-14</v>
      </c>
      <c r="I107" s="118"/>
    </row>
    <row r="108" spans="1:9" x14ac:dyDescent="0.3">
      <c r="A108" s="1" t="s">
        <v>6</v>
      </c>
      <c r="B108" s="10" t="s">
        <v>13</v>
      </c>
      <c r="C108" s="67" t="s">
        <v>7</v>
      </c>
      <c r="D108" s="127" t="s">
        <v>349</v>
      </c>
      <c r="E108" s="65"/>
      <c r="G108" s="11" t="s">
        <v>1</v>
      </c>
      <c r="H108" s="13" t="str">
        <f t="shared" ref="H108" si="25">B106</f>
        <v>ARENISCA MEDIA</v>
      </c>
      <c r="I108" s="118"/>
    </row>
    <row r="109" spans="1:9" x14ac:dyDescent="0.3">
      <c r="A109" s="5" t="s">
        <v>8</v>
      </c>
      <c r="B109" s="7" t="s">
        <v>14</v>
      </c>
      <c r="C109" s="68"/>
      <c r="D109" s="68"/>
      <c r="E109" s="65"/>
      <c r="G109" s="11" t="s">
        <v>2</v>
      </c>
      <c r="H109" s="13" t="str">
        <f t="shared" ref="H109:H110" si="26">D106</f>
        <v>CLÁSTICA</v>
      </c>
      <c r="I109" s="118"/>
    </row>
    <row r="110" spans="1:9" ht="15" thickBot="1" x14ac:dyDescent="0.35">
      <c r="A110" s="5" t="s">
        <v>9</v>
      </c>
      <c r="B110" s="7" t="s">
        <v>14</v>
      </c>
      <c r="C110" s="68"/>
      <c r="D110" s="68"/>
      <c r="E110" s="65"/>
      <c r="G110" s="12" t="s">
        <v>5</v>
      </c>
      <c r="H110" s="132" t="str">
        <f t="shared" si="26"/>
        <v>SILÍCEA</v>
      </c>
      <c r="I110" s="133"/>
    </row>
    <row r="111" spans="1:9" ht="111.6" customHeight="1" thickBot="1" x14ac:dyDescent="0.35">
      <c r="A111" s="8" t="s">
        <v>10</v>
      </c>
      <c r="B111" s="9" t="s">
        <v>15</v>
      </c>
      <c r="C111" s="69"/>
      <c r="D111" s="69"/>
      <c r="E111" s="66"/>
    </row>
    <row r="112" spans="1:9" ht="15" thickBot="1" x14ac:dyDescent="0.35"/>
    <row r="113" spans="1:9" x14ac:dyDescent="0.3">
      <c r="A113" s="61" t="s">
        <v>11</v>
      </c>
      <c r="B113" s="62"/>
      <c r="C113" s="62"/>
      <c r="D113" s="62"/>
      <c r="E113" s="63"/>
      <c r="G113" s="115" t="s">
        <v>81</v>
      </c>
      <c r="H113" s="116"/>
      <c r="I113" s="117"/>
    </row>
    <row r="114" spans="1:9" x14ac:dyDescent="0.3">
      <c r="A114" s="1" t="s">
        <v>1</v>
      </c>
      <c r="B114" s="2" t="s">
        <v>62</v>
      </c>
      <c r="C114" s="3" t="s">
        <v>2</v>
      </c>
      <c r="D114" s="2" t="s">
        <v>12</v>
      </c>
      <c r="E114" s="4" t="s">
        <v>3</v>
      </c>
      <c r="G114" s="130" t="s">
        <v>82</v>
      </c>
      <c r="H114" s="131"/>
      <c r="I114" s="118"/>
    </row>
    <row r="115" spans="1:9" x14ac:dyDescent="0.3">
      <c r="A115" s="5" t="s">
        <v>4</v>
      </c>
      <c r="B115" s="15" t="s">
        <v>126</v>
      </c>
      <c r="C115" s="6" t="s">
        <v>5</v>
      </c>
      <c r="D115" s="2" t="s">
        <v>63</v>
      </c>
      <c r="E115" s="64"/>
      <c r="G115" s="11" t="s">
        <v>80</v>
      </c>
      <c r="H115" s="13" t="str">
        <f t="shared" ref="H115" si="27">B115</f>
        <v>CRS(C)-15</v>
      </c>
      <c r="I115" s="121"/>
    </row>
    <row r="116" spans="1:9" x14ac:dyDescent="0.3">
      <c r="A116" s="1" t="s">
        <v>6</v>
      </c>
      <c r="B116" s="10" t="s">
        <v>13</v>
      </c>
      <c r="C116" s="67" t="s">
        <v>7</v>
      </c>
      <c r="D116" s="127" t="s">
        <v>350</v>
      </c>
      <c r="E116" s="65"/>
      <c r="G116" s="11" t="s">
        <v>1</v>
      </c>
      <c r="H116" s="13" t="str">
        <f t="shared" ref="H116" si="28">B114</f>
        <v>ARCILLOLITA</v>
      </c>
      <c r="I116" s="122"/>
    </row>
    <row r="117" spans="1:9" x14ac:dyDescent="0.3">
      <c r="A117" s="5" t="s">
        <v>8</v>
      </c>
      <c r="B117" s="7" t="s">
        <v>14</v>
      </c>
      <c r="C117" s="68"/>
      <c r="D117" s="68"/>
      <c r="E117" s="65"/>
      <c r="G117" s="11" t="s">
        <v>2</v>
      </c>
      <c r="H117" s="13" t="str">
        <f t="shared" ref="H117:H118" si="29">D114</f>
        <v>CLÁSTICA</v>
      </c>
      <c r="I117" s="123"/>
    </row>
    <row r="118" spans="1:9" ht="15" thickBot="1" x14ac:dyDescent="0.35">
      <c r="A118" s="5" t="s">
        <v>9</v>
      </c>
      <c r="B118" s="7" t="s">
        <v>14</v>
      </c>
      <c r="C118" s="68"/>
      <c r="D118" s="68"/>
      <c r="E118" s="65"/>
      <c r="G118" s="12" t="s">
        <v>5</v>
      </c>
      <c r="H118" s="128" t="str">
        <f t="shared" si="29"/>
        <v>FILOSILICATOS</v>
      </c>
      <c r="I118" s="129"/>
    </row>
    <row r="119" spans="1:9" ht="116.4" customHeight="1" thickBot="1" x14ac:dyDescent="0.35">
      <c r="A119" s="8" t="s">
        <v>10</v>
      </c>
      <c r="B119" s="9" t="s">
        <v>15</v>
      </c>
      <c r="C119" s="69"/>
      <c r="D119" s="69"/>
      <c r="E119" s="66"/>
    </row>
    <row r="120" spans="1:9" ht="15" thickBot="1" x14ac:dyDescent="0.35"/>
    <row r="121" spans="1:9" x14ac:dyDescent="0.3">
      <c r="A121" s="61" t="s">
        <v>11</v>
      </c>
      <c r="B121" s="62"/>
      <c r="C121" s="62"/>
      <c r="D121" s="62"/>
      <c r="E121" s="63"/>
      <c r="G121" s="115" t="s">
        <v>81</v>
      </c>
      <c r="H121" s="116"/>
      <c r="I121" s="117"/>
    </row>
    <row r="122" spans="1:9" x14ac:dyDescent="0.3">
      <c r="A122" s="1" t="s">
        <v>1</v>
      </c>
      <c r="B122" s="2" t="s">
        <v>189</v>
      </c>
      <c r="C122" s="3" t="s">
        <v>2</v>
      </c>
      <c r="D122" s="14" t="s">
        <v>12</v>
      </c>
      <c r="E122" s="4" t="s">
        <v>3</v>
      </c>
      <c r="G122" s="130" t="s">
        <v>82</v>
      </c>
      <c r="H122" s="131"/>
      <c r="I122" s="118"/>
    </row>
    <row r="123" spans="1:9" x14ac:dyDescent="0.3">
      <c r="A123" s="5" t="s">
        <v>4</v>
      </c>
      <c r="B123" s="15" t="s">
        <v>135</v>
      </c>
      <c r="C123" s="6" t="s">
        <v>5</v>
      </c>
      <c r="D123" s="14" t="s">
        <v>133</v>
      </c>
      <c r="E123" s="64"/>
      <c r="G123" s="11" t="s">
        <v>80</v>
      </c>
      <c r="H123" s="13" t="str">
        <f>B123</f>
        <v>CRS(C)-16</v>
      </c>
      <c r="I123" s="118"/>
    </row>
    <row r="124" spans="1:9" x14ac:dyDescent="0.3">
      <c r="A124" s="1" t="s">
        <v>6</v>
      </c>
      <c r="B124" s="10" t="s">
        <v>13</v>
      </c>
      <c r="C124" s="67" t="s">
        <v>7</v>
      </c>
      <c r="D124" s="127" t="s">
        <v>351</v>
      </c>
      <c r="E124" s="65"/>
      <c r="G124" s="11" t="s">
        <v>1</v>
      </c>
      <c r="H124" s="13" t="str">
        <f>B122</f>
        <v>LIMOLITA</v>
      </c>
      <c r="I124" s="118"/>
    </row>
    <row r="125" spans="1:9" x14ac:dyDescent="0.3">
      <c r="A125" s="5" t="s">
        <v>8</v>
      </c>
      <c r="B125" s="7" t="s">
        <v>14</v>
      </c>
      <c r="C125" s="68"/>
      <c r="D125" s="68"/>
      <c r="E125" s="65"/>
      <c r="G125" s="11" t="s">
        <v>2</v>
      </c>
      <c r="H125" s="13" t="str">
        <f>D122</f>
        <v>CLÁSTICA</v>
      </c>
      <c r="I125" s="118"/>
    </row>
    <row r="126" spans="1:9" ht="15" thickBot="1" x14ac:dyDescent="0.35">
      <c r="A126" s="5" t="s">
        <v>9</v>
      </c>
      <c r="B126" s="7" t="s">
        <v>14</v>
      </c>
      <c r="C126" s="68"/>
      <c r="D126" s="68"/>
      <c r="E126" s="65"/>
      <c r="G126" s="12" t="s">
        <v>5</v>
      </c>
      <c r="H126" s="132" t="str">
        <f>D123</f>
        <v>CUARZO, PIRITA, VENAS DE CALCITA</v>
      </c>
      <c r="I126" s="133"/>
    </row>
    <row r="127" spans="1:9" ht="114" customHeight="1" thickBot="1" x14ac:dyDescent="0.35">
      <c r="A127" s="8" t="s">
        <v>10</v>
      </c>
      <c r="B127" s="45" t="s">
        <v>18</v>
      </c>
      <c r="C127" s="69"/>
      <c r="D127" s="69"/>
      <c r="E127" s="66"/>
    </row>
    <row r="128" spans="1:9" ht="15" thickBot="1" x14ac:dyDescent="0.35"/>
    <row r="129" spans="1:9" x14ac:dyDescent="0.3">
      <c r="A129" s="61" t="s">
        <v>11</v>
      </c>
      <c r="B129" s="62"/>
      <c r="C129" s="62"/>
      <c r="D129" s="62"/>
      <c r="E129" s="63"/>
      <c r="G129" s="115" t="s">
        <v>81</v>
      </c>
      <c r="H129" s="116"/>
      <c r="I129" s="117"/>
    </row>
    <row r="130" spans="1:9" x14ac:dyDescent="0.3">
      <c r="A130" s="1" t="s">
        <v>1</v>
      </c>
      <c r="B130" s="14" t="s">
        <v>89</v>
      </c>
      <c r="C130" s="3" t="s">
        <v>2</v>
      </c>
      <c r="D130" s="14" t="s">
        <v>12</v>
      </c>
      <c r="E130" s="4" t="s">
        <v>3</v>
      </c>
      <c r="G130" s="130" t="s">
        <v>82</v>
      </c>
      <c r="H130" s="131"/>
      <c r="I130" s="118"/>
    </row>
    <row r="131" spans="1:9" x14ac:dyDescent="0.3">
      <c r="A131" s="5" t="s">
        <v>4</v>
      </c>
      <c r="B131" s="15" t="s">
        <v>144</v>
      </c>
      <c r="C131" s="6" t="s">
        <v>5</v>
      </c>
      <c r="D131" s="2" t="s">
        <v>315</v>
      </c>
      <c r="E131" s="64"/>
      <c r="G131" s="11" t="s">
        <v>80</v>
      </c>
      <c r="H131" s="13" t="str">
        <f t="shared" ref="H131" si="30">B131</f>
        <v>CRS(C)-17</v>
      </c>
      <c r="I131" s="118"/>
    </row>
    <row r="132" spans="1:9" x14ac:dyDescent="0.3">
      <c r="A132" s="1" t="s">
        <v>6</v>
      </c>
      <c r="B132" s="10" t="s">
        <v>13</v>
      </c>
      <c r="C132" s="67" t="s">
        <v>7</v>
      </c>
      <c r="D132" s="127" t="s">
        <v>352</v>
      </c>
      <c r="E132" s="65"/>
      <c r="G132" s="11" t="s">
        <v>1</v>
      </c>
      <c r="H132" s="13" t="str">
        <f t="shared" ref="H132" si="31">B130</f>
        <v>ARENISCA FINA</v>
      </c>
      <c r="I132" s="118"/>
    </row>
    <row r="133" spans="1:9" x14ac:dyDescent="0.3">
      <c r="A133" s="5" t="s">
        <v>8</v>
      </c>
      <c r="B133" s="7" t="s">
        <v>14</v>
      </c>
      <c r="C133" s="68"/>
      <c r="D133" s="68"/>
      <c r="E133" s="65"/>
      <c r="G133" s="11" t="s">
        <v>2</v>
      </c>
      <c r="H133" s="13" t="str">
        <f t="shared" ref="H133:H134" si="32">D130</f>
        <v>CLÁSTICA</v>
      </c>
      <c r="I133" s="118"/>
    </row>
    <row r="134" spans="1:9" ht="15" thickBot="1" x14ac:dyDescent="0.35">
      <c r="A134" s="5" t="s">
        <v>9</v>
      </c>
      <c r="B134" s="7" t="s">
        <v>14</v>
      </c>
      <c r="C134" s="68"/>
      <c r="D134" s="68"/>
      <c r="E134" s="65"/>
      <c r="G134" s="12" t="s">
        <v>5</v>
      </c>
      <c r="H134" s="132" t="str">
        <f t="shared" si="32"/>
        <v>CUARZO, FELDESPATO, MOSCOVITA</v>
      </c>
      <c r="I134" s="133"/>
    </row>
    <row r="135" spans="1:9" ht="113.4" customHeight="1" thickBot="1" x14ac:dyDescent="0.35">
      <c r="A135" s="8" t="s">
        <v>10</v>
      </c>
      <c r="B135" s="45" t="s">
        <v>18</v>
      </c>
      <c r="C135" s="69"/>
      <c r="D135" s="69"/>
      <c r="E135" s="66"/>
    </row>
    <row r="136" spans="1:9" ht="15" thickBot="1" x14ac:dyDescent="0.35"/>
    <row r="137" spans="1:9" x14ac:dyDescent="0.3">
      <c r="A137" s="61" t="s">
        <v>11</v>
      </c>
      <c r="B137" s="62"/>
      <c r="C137" s="62"/>
      <c r="D137" s="62"/>
      <c r="E137" s="63"/>
      <c r="G137" s="115" t="s">
        <v>81</v>
      </c>
      <c r="H137" s="116"/>
      <c r="I137" s="117"/>
    </row>
    <row r="138" spans="1:9" x14ac:dyDescent="0.3">
      <c r="A138" s="1" t="s">
        <v>1</v>
      </c>
      <c r="B138" s="2" t="s">
        <v>62</v>
      </c>
      <c r="C138" s="3" t="s">
        <v>2</v>
      </c>
      <c r="D138" s="14" t="s">
        <v>12</v>
      </c>
      <c r="E138" s="4" t="s">
        <v>3</v>
      </c>
      <c r="G138" s="130" t="s">
        <v>82</v>
      </c>
      <c r="H138" s="131"/>
      <c r="I138" s="118"/>
    </row>
    <row r="139" spans="1:9" x14ac:dyDescent="0.3">
      <c r="A139" s="5" t="s">
        <v>4</v>
      </c>
      <c r="B139" s="15" t="s">
        <v>148</v>
      </c>
      <c r="C139" s="6" t="s">
        <v>5</v>
      </c>
      <c r="D139" s="14" t="s">
        <v>147</v>
      </c>
      <c r="E139" s="64"/>
      <c r="G139" s="11" t="s">
        <v>80</v>
      </c>
      <c r="H139" s="13" t="str">
        <f t="shared" ref="H139" si="33">B139</f>
        <v>CRS(C)-18</v>
      </c>
      <c r="I139" s="121"/>
    </row>
    <row r="140" spans="1:9" x14ac:dyDescent="0.3">
      <c r="A140" s="1" t="s">
        <v>6</v>
      </c>
      <c r="B140" s="10" t="s">
        <v>13</v>
      </c>
      <c r="C140" s="67" t="s">
        <v>7</v>
      </c>
      <c r="D140" s="127" t="s">
        <v>353</v>
      </c>
      <c r="E140" s="65"/>
      <c r="G140" s="11" t="s">
        <v>1</v>
      </c>
      <c r="H140" s="13" t="str">
        <f t="shared" ref="H140" si="34">B138</f>
        <v>ARCILLOLITA</v>
      </c>
      <c r="I140" s="122"/>
    </row>
    <row r="141" spans="1:9" x14ac:dyDescent="0.3">
      <c r="A141" s="5" t="s">
        <v>8</v>
      </c>
      <c r="B141" s="7" t="s">
        <v>14</v>
      </c>
      <c r="C141" s="68"/>
      <c r="D141" s="68"/>
      <c r="E141" s="65"/>
      <c r="G141" s="11" t="s">
        <v>2</v>
      </c>
      <c r="H141" s="13" t="str">
        <f t="shared" ref="H141:H142" si="35">D138</f>
        <v>CLÁSTICA</v>
      </c>
      <c r="I141" s="123"/>
    </row>
    <row r="142" spans="1:9" ht="15" thickBot="1" x14ac:dyDescent="0.35">
      <c r="A142" s="5" t="s">
        <v>9</v>
      </c>
      <c r="B142" s="7" t="s">
        <v>14</v>
      </c>
      <c r="C142" s="68"/>
      <c r="D142" s="68"/>
      <c r="E142" s="65"/>
      <c r="G142" s="12" t="s">
        <v>5</v>
      </c>
      <c r="H142" s="128" t="str">
        <f t="shared" si="35"/>
        <v>CUARZO, PIRITA, FELDESPATO</v>
      </c>
      <c r="I142" s="129"/>
    </row>
    <row r="143" spans="1:9" ht="113.4" customHeight="1" thickBot="1" x14ac:dyDescent="0.35">
      <c r="A143" s="8" t="s">
        <v>10</v>
      </c>
      <c r="B143" s="9" t="s">
        <v>15</v>
      </c>
      <c r="C143" s="69"/>
      <c r="D143" s="69"/>
      <c r="E143" s="66"/>
    </row>
    <row r="144" spans="1:9" ht="15" thickBot="1" x14ac:dyDescent="0.35">
      <c r="A144" s="71"/>
      <c r="B144" s="72"/>
      <c r="C144" s="72"/>
      <c r="D144" s="72"/>
      <c r="E144" s="72"/>
    </row>
    <row r="145" spans="1:9" x14ac:dyDescent="0.3">
      <c r="A145" s="61" t="s">
        <v>11</v>
      </c>
      <c r="B145" s="62"/>
      <c r="C145" s="62"/>
      <c r="D145" s="62"/>
      <c r="E145" s="63"/>
      <c r="G145" s="115" t="s">
        <v>81</v>
      </c>
      <c r="H145" s="116"/>
      <c r="I145" s="117"/>
    </row>
    <row r="146" spans="1:9" x14ac:dyDescent="0.3">
      <c r="A146" s="1" t="s">
        <v>1</v>
      </c>
      <c r="B146" s="14" t="s">
        <v>89</v>
      </c>
      <c r="C146" s="3" t="s">
        <v>2</v>
      </c>
      <c r="D146" s="14" t="s">
        <v>12</v>
      </c>
      <c r="E146" s="4" t="s">
        <v>3</v>
      </c>
      <c r="G146" s="130" t="s">
        <v>82</v>
      </c>
      <c r="H146" s="131"/>
      <c r="I146" s="118"/>
    </row>
    <row r="147" spans="1:9" x14ac:dyDescent="0.3">
      <c r="A147" s="5" t="s">
        <v>4</v>
      </c>
      <c r="B147" s="15" t="s">
        <v>149</v>
      </c>
      <c r="C147" s="6" t="s">
        <v>5</v>
      </c>
      <c r="D147" s="2" t="s">
        <v>316</v>
      </c>
      <c r="E147" s="64"/>
      <c r="G147" s="11" t="s">
        <v>80</v>
      </c>
      <c r="H147" s="13" t="str">
        <f t="shared" ref="H147" si="36">B147</f>
        <v>CRS(C)-19</v>
      </c>
      <c r="I147" s="118"/>
    </row>
    <row r="148" spans="1:9" x14ac:dyDescent="0.3">
      <c r="A148" s="1" t="s">
        <v>6</v>
      </c>
      <c r="B148" s="10" t="s">
        <v>13</v>
      </c>
      <c r="C148" s="67" t="s">
        <v>7</v>
      </c>
      <c r="D148" s="127" t="s">
        <v>354</v>
      </c>
      <c r="E148" s="65"/>
      <c r="G148" s="11" t="s">
        <v>1</v>
      </c>
      <c r="H148" s="13" t="str">
        <f t="shared" ref="H148" si="37">B146</f>
        <v>ARENISCA FINA</v>
      </c>
      <c r="I148" s="118"/>
    </row>
    <row r="149" spans="1:9" x14ac:dyDescent="0.3">
      <c r="A149" s="5" t="s">
        <v>8</v>
      </c>
      <c r="B149" s="7" t="s">
        <v>14</v>
      </c>
      <c r="C149" s="68"/>
      <c r="D149" s="68"/>
      <c r="E149" s="65"/>
      <c r="G149" s="11" t="s">
        <v>2</v>
      </c>
      <c r="H149" s="13" t="str">
        <f t="shared" ref="H149:H150" si="38">D146</f>
        <v>CLÁSTICA</v>
      </c>
      <c r="I149" s="118"/>
    </row>
    <row r="150" spans="1:9" ht="15" thickBot="1" x14ac:dyDescent="0.35">
      <c r="A150" s="5" t="s">
        <v>9</v>
      </c>
      <c r="B150" s="7" t="s">
        <v>14</v>
      </c>
      <c r="C150" s="68"/>
      <c r="D150" s="68"/>
      <c r="E150" s="65"/>
      <c r="G150" s="12" t="s">
        <v>5</v>
      </c>
      <c r="H150" s="132" t="str">
        <f t="shared" si="38"/>
        <v>CUARZO, PLAGIOCLASA, MOSCOVITA</v>
      </c>
      <c r="I150" s="133"/>
    </row>
    <row r="151" spans="1:9" ht="109.8" customHeight="1" thickBot="1" x14ac:dyDescent="0.35">
      <c r="A151" s="8" t="s">
        <v>10</v>
      </c>
      <c r="B151" s="9" t="s">
        <v>15</v>
      </c>
      <c r="C151" s="69"/>
      <c r="D151" s="69"/>
      <c r="E151" s="66"/>
    </row>
    <row r="152" spans="1:9" ht="15" thickBot="1" x14ac:dyDescent="0.35"/>
    <row r="153" spans="1:9" x14ac:dyDescent="0.3">
      <c r="A153" s="61" t="s">
        <v>11</v>
      </c>
      <c r="B153" s="62"/>
      <c r="C153" s="62"/>
      <c r="D153" s="62"/>
      <c r="E153" s="63"/>
      <c r="G153" s="115" t="s">
        <v>81</v>
      </c>
      <c r="H153" s="116"/>
      <c r="I153" s="117"/>
    </row>
    <row r="154" spans="1:9" x14ac:dyDescent="0.3">
      <c r="A154" s="1" t="s">
        <v>1</v>
      </c>
      <c r="B154" s="14" t="s">
        <v>89</v>
      </c>
      <c r="C154" s="3" t="s">
        <v>2</v>
      </c>
      <c r="D154" s="14" t="s">
        <v>12</v>
      </c>
      <c r="E154" s="4" t="s">
        <v>3</v>
      </c>
      <c r="G154" s="130" t="s">
        <v>82</v>
      </c>
      <c r="H154" s="131"/>
      <c r="I154" s="118"/>
    </row>
    <row r="155" spans="1:9" x14ac:dyDescent="0.3">
      <c r="A155" s="5" t="s">
        <v>4</v>
      </c>
      <c r="B155" s="15" t="s">
        <v>161</v>
      </c>
      <c r="C155" s="6" t="s">
        <v>5</v>
      </c>
      <c r="D155" s="14" t="s">
        <v>160</v>
      </c>
      <c r="E155" s="64"/>
      <c r="G155" s="11" t="s">
        <v>80</v>
      </c>
      <c r="H155" s="13" t="str">
        <f t="shared" ref="H155" si="39">B155</f>
        <v>CRS(C)-20</v>
      </c>
      <c r="I155" s="121"/>
    </row>
    <row r="156" spans="1:9" x14ac:dyDescent="0.3">
      <c r="A156" s="1" t="s">
        <v>6</v>
      </c>
      <c r="B156" s="10" t="s">
        <v>13</v>
      </c>
      <c r="C156" s="67" t="s">
        <v>7</v>
      </c>
      <c r="D156" s="127" t="s">
        <v>355</v>
      </c>
      <c r="E156" s="65"/>
      <c r="G156" s="11" t="s">
        <v>1</v>
      </c>
      <c r="H156" s="13" t="str">
        <f t="shared" ref="H156" si="40">B154</f>
        <v>ARENISCA FINA</v>
      </c>
      <c r="I156" s="122"/>
    </row>
    <row r="157" spans="1:9" x14ac:dyDescent="0.3">
      <c r="A157" s="5" t="s">
        <v>8</v>
      </c>
      <c r="B157" s="7" t="s">
        <v>14</v>
      </c>
      <c r="C157" s="68"/>
      <c r="D157" s="68"/>
      <c r="E157" s="65"/>
      <c r="G157" s="11" t="s">
        <v>2</v>
      </c>
      <c r="H157" s="13" t="str">
        <f t="shared" ref="H157:H158" si="41">D154</f>
        <v>CLÁSTICA</v>
      </c>
      <c r="I157" s="123"/>
    </row>
    <row r="158" spans="1:9" ht="15" thickBot="1" x14ac:dyDescent="0.35">
      <c r="A158" s="5" t="s">
        <v>9</v>
      </c>
      <c r="B158" s="7" t="s">
        <v>14</v>
      </c>
      <c r="C158" s="68"/>
      <c r="D158" s="68"/>
      <c r="E158" s="65"/>
      <c r="G158" s="12" t="s">
        <v>5</v>
      </c>
      <c r="H158" s="128" t="str">
        <f t="shared" si="41"/>
        <v>CUARZO, FELDESPATO</v>
      </c>
      <c r="I158" s="129"/>
    </row>
    <row r="159" spans="1:9" ht="107.4" customHeight="1" thickBot="1" x14ac:dyDescent="0.35">
      <c r="A159" s="8" t="s">
        <v>10</v>
      </c>
      <c r="B159" s="9" t="s">
        <v>15</v>
      </c>
      <c r="C159" s="69"/>
      <c r="D159" s="69"/>
      <c r="E159" s="66"/>
    </row>
    <row r="160" spans="1:9" ht="15" thickBot="1" x14ac:dyDescent="0.35"/>
    <row r="161" spans="1:9" x14ac:dyDescent="0.3">
      <c r="A161" s="61" t="s">
        <v>11</v>
      </c>
      <c r="B161" s="62"/>
      <c r="C161" s="62"/>
      <c r="D161" s="62"/>
      <c r="E161" s="63"/>
      <c r="G161" s="115" t="s">
        <v>81</v>
      </c>
      <c r="H161" s="116"/>
      <c r="I161" s="117"/>
    </row>
    <row r="162" spans="1:9" x14ac:dyDescent="0.3">
      <c r="A162" s="1" t="s">
        <v>1</v>
      </c>
      <c r="B162" s="2" t="s">
        <v>35</v>
      </c>
      <c r="C162" s="3" t="s">
        <v>2</v>
      </c>
      <c r="D162" s="14" t="s">
        <v>12</v>
      </c>
      <c r="E162" s="4" t="s">
        <v>3</v>
      </c>
      <c r="G162" s="130" t="s">
        <v>82</v>
      </c>
      <c r="H162" s="131"/>
      <c r="I162" s="118"/>
    </row>
    <row r="163" spans="1:9" x14ac:dyDescent="0.3">
      <c r="A163" s="5" t="s">
        <v>4</v>
      </c>
      <c r="B163" s="15" t="s">
        <v>166</v>
      </c>
      <c r="C163" s="6" t="s">
        <v>5</v>
      </c>
      <c r="D163" s="2" t="s">
        <v>558</v>
      </c>
      <c r="E163" s="64"/>
      <c r="G163" s="11" t="s">
        <v>80</v>
      </c>
      <c r="H163" s="13" t="str">
        <f t="shared" ref="H163" si="42">B163</f>
        <v>CRS(C)-21</v>
      </c>
      <c r="I163" s="118"/>
    </row>
    <row r="164" spans="1:9" x14ac:dyDescent="0.3">
      <c r="A164" s="1" t="s">
        <v>6</v>
      </c>
      <c r="B164" s="10" t="s">
        <v>13</v>
      </c>
      <c r="C164" s="67" t="s">
        <v>7</v>
      </c>
      <c r="D164" s="127" t="s">
        <v>356</v>
      </c>
      <c r="E164" s="65"/>
      <c r="G164" s="11" t="s">
        <v>1</v>
      </c>
      <c r="H164" s="13" t="str">
        <f t="shared" ref="H164" si="43">B162</f>
        <v>ARENISCA GRUESA</v>
      </c>
      <c r="I164" s="118"/>
    </row>
    <row r="165" spans="1:9" x14ac:dyDescent="0.3">
      <c r="A165" s="5" t="s">
        <v>8</v>
      </c>
      <c r="B165" s="7" t="s">
        <v>14</v>
      </c>
      <c r="C165" s="68"/>
      <c r="D165" s="68"/>
      <c r="E165" s="65"/>
      <c r="G165" s="11" t="s">
        <v>2</v>
      </c>
      <c r="H165" s="13" t="str">
        <f t="shared" ref="H165:H166" si="44">D162</f>
        <v>CLÁSTICA</v>
      </c>
      <c r="I165" s="118"/>
    </row>
    <row r="166" spans="1:9" ht="15" thickBot="1" x14ac:dyDescent="0.35">
      <c r="A166" s="5" t="s">
        <v>9</v>
      </c>
      <c r="B166" s="7" t="s">
        <v>14</v>
      </c>
      <c r="C166" s="68"/>
      <c r="D166" s="68"/>
      <c r="E166" s="65"/>
      <c r="G166" s="12" t="s">
        <v>5</v>
      </c>
      <c r="H166" s="132" t="str">
        <f t="shared" si="44"/>
        <v>CUARZO, FELDESPATO POTÁSICO, PLAGIOCLASA</v>
      </c>
      <c r="I166" s="133"/>
    </row>
    <row r="167" spans="1:9" ht="112.8" customHeight="1" thickBot="1" x14ac:dyDescent="0.35">
      <c r="A167" s="8" t="s">
        <v>10</v>
      </c>
      <c r="B167" s="9" t="s">
        <v>15</v>
      </c>
      <c r="C167" s="69"/>
      <c r="D167" s="69"/>
      <c r="E167" s="66"/>
    </row>
    <row r="168" spans="1:9" ht="15" thickBot="1" x14ac:dyDescent="0.35">
      <c r="A168" s="71"/>
      <c r="B168" s="72"/>
      <c r="C168" s="72"/>
      <c r="D168" s="72"/>
      <c r="E168" s="72"/>
    </row>
    <row r="169" spans="1:9" x14ac:dyDescent="0.3">
      <c r="A169" s="61" t="s">
        <v>11</v>
      </c>
      <c r="B169" s="62"/>
      <c r="C169" s="62"/>
      <c r="D169" s="62"/>
      <c r="E169" s="63"/>
      <c r="G169" s="115" t="s">
        <v>81</v>
      </c>
      <c r="H169" s="116"/>
      <c r="I169" s="117"/>
    </row>
    <row r="170" spans="1:9" x14ac:dyDescent="0.3">
      <c r="A170" s="1" t="s">
        <v>1</v>
      </c>
      <c r="B170" s="2" t="s">
        <v>17</v>
      </c>
      <c r="C170" s="3" t="s">
        <v>2</v>
      </c>
      <c r="D170" s="14" t="s">
        <v>12</v>
      </c>
      <c r="E170" s="4" t="s">
        <v>3</v>
      </c>
      <c r="G170" s="130" t="s">
        <v>82</v>
      </c>
      <c r="H170" s="131"/>
      <c r="I170" s="118"/>
    </row>
    <row r="171" spans="1:9" x14ac:dyDescent="0.3">
      <c r="A171" s="5" t="s">
        <v>4</v>
      </c>
      <c r="B171" s="15" t="s">
        <v>167</v>
      </c>
      <c r="C171" s="6" t="s">
        <v>5</v>
      </c>
      <c r="D171" s="14" t="s">
        <v>165</v>
      </c>
      <c r="E171" s="64"/>
      <c r="G171" s="11" t="s">
        <v>80</v>
      </c>
      <c r="H171" s="13" t="str">
        <f t="shared" ref="H171" si="45">B171</f>
        <v>CRS(C)-22</v>
      </c>
      <c r="I171" s="121"/>
    </row>
    <row r="172" spans="1:9" x14ac:dyDescent="0.3">
      <c r="A172" s="1" t="s">
        <v>6</v>
      </c>
      <c r="B172" s="10" t="s">
        <v>13</v>
      </c>
      <c r="C172" s="67" t="s">
        <v>7</v>
      </c>
      <c r="D172" s="127" t="s">
        <v>357</v>
      </c>
      <c r="E172" s="65"/>
      <c r="G172" s="11" t="s">
        <v>1</v>
      </c>
      <c r="H172" s="13" t="str">
        <f t="shared" ref="H172" si="46">B170</f>
        <v>CONGLOMERADO</v>
      </c>
      <c r="I172" s="122"/>
    </row>
    <row r="173" spans="1:9" x14ac:dyDescent="0.3">
      <c r="A173" s="5" t="s">
        <v>8</v>
      </c>
      <c r="B173" s="15" t="s">
        <v>164</v>
      </c>
      <c r="C173" s="68"/>
      <c r="D173" s="68"/>
      <c r="E173" s="65"/>
      <c r="G173" s="11" t="s">
        <v>2</v>
      </c>
      <c r="H173" s="13" t="str">
        <f t="shared" ref="H173:H174" si="47">D170</f>
        <v>CLÁSTICA</v>
      </c>
      <c r="I173" s="123"/>
    </row>
    <row r="174" spans="1:9" ht="15" thickBot="1" x14ac:dyDescent="0.35">
      <c r="A174" s="5" t="s">
        <v>9</v>
      </c>
      <c r="B174" s="15" t="s">
        <v>41</v>
      </c>
      <c r="C174" s="68"/>
      <c r="D174" s="68"/>
      <c r="E174" s="65"/>
      <c r="G174" s="12" t="s">
        <v>5</v>
      </c>
      <c r="H174" s="128" t="str">
        <f t="shared" si="47"/>
        <v>CUARZO, PLAGIOCLASA, FELDESPATO</v>
      </c>
      <c r="I174" s="129"/>
    </row>
    <row r="175" spans="1:9" ht="112.8" customHeight="1" thickBot="1" x14ac:dyDescent="0.35">
      <c r="A175" s="8" t="s">
        <v>10</v>
      </c>
      <c r="B175" s="9" t="s">
        <v>15</v>
      </c>
      <c r="C175" s="69"/>
      <c r="D175" s="69"/>
      <c r="E175" s="66"/>
    </row>
    <row r="176" spans="1:9" ht="15" thickBot="1" x14ac:dyDescent="0.35"/>
    <row r="177" spans="1:9" x14ac:dyDescent="0.3">
      <c r="A177" s="61" t="s">
        <v>11</v>
      </c>
      <c r="B177" s="62"/>
      <c r="C177" s="62"/>
      <c r="D177" s="62"/>
      <c r="E177" s="63"/>
      <c r="G177" s="115" t="s">
        <v>81</v>
      </c>
      <c r="H177" s="116"/>
      <c r="I177" s="117"/>
    </row>
    <row r="178" spans="1:9" x14ac:dyDescent="0.3">
      <c r="A178" s="1" t="s">
        <v>1</v>
      </c>
      <c r="B178" s="2" t="s">
        <v>307</v>
      </c>
      <c r="C178" s="3" t="s">
        <v>2</v>
      </c>
      <c r="D178" s="14" t="s">
        <v>12</v>
      </c>
      <c r="E178" s="4" t="s">
        <v>3</v>
      </c>
      <c r="G178" s="130" t="s">
        <v>82</v>
      </c>
      <c r="H178" s="131"/>
      <c r="I178" s="118"/>
    </row>
    <row r="179" spans="1:9" x14ac:dyDescent="0.3">
      <c r="A179" s="5" t="s">
        <v>4</v>
      </c>
      <c r="B179" s="15" t="s">
        <v>171</v>
      </c>
      <c r="C179" s="6" t="s">
        <v>5</v>
      </c>
      <c r="D179" s="14" t="s">
        <v>170</v>
      </c>
      <c r="E179" s="64"/>
      <c r="G179" s="11" t="s">
        <v>80</v>
      </c>
      <c r="H179" s="13" t="str">
        <f t="shared" ref="H179" si="48">B179</f>
        <v>CRS(C)-23</v>
      </c>
      <c r="I179" s="118"/>
    </row>
    <row r="180" spans="1:9" x14ac:dyDescent="0.3">
      <c r="A180" s="1" t="s">
        <v>6</v>
      </c>
      <c r="B180" s="10" t="s">
        <v>13</v>
      </c>
      <c r="C180" s="67" t="s">
        <v>7</v>
      </c>
      <c r="D180" s="127" t="s">
        <v>358</v>
      </c>
      <c r="E180" s="65"/>
      <c r="G180" s="11" t="s">
        <v>1</v>
      </c>
      <c r="H180" s="13" t="str">
        <f t="shared" ref="H180" si="49">B178</f>
        <v xml:space="preserve">LIMOLITA </v>
      </c>
      <c r="I180" s="118"/>
    </row>
    <row r="181" spans="1:9" x14ac:dyDescent="0.3">
      <c r="A181" s="5" t="s">
        <v>8</v>
      </c>
      <c r="B181" s="7" t="s">
        <v>14</v>
      </c>
      <c r="C181" s="68"/>
      <c r="D181" s="68"/>
      <c r="E181" s="65"/>
      <c r="G181" s="11" t="s">
        <v>2</v>
      </c>
      <c r="H181" s="13" t="str">
        <f t="shared" ref="H181:H182" si="50">D178</f>
        <v>CLÁSTICA</v>
      </c>
      <c r="I181" s="118"/>
    </row>
    <row r="182" spans="1:9" ht="15" thickBot="1" x14ac:dyDescent="0.35">
      <c r="A182" s="5" t="s">
        <v>9</v>
      </c>
      <c r="B182" s="7" t="s">
        <v>14</v>
      </c>
      <c r="C182" s="68"/>
      <c r="D182" s="68"/>
      <c r="E182" s="65"/>
      <c r="G182" s="12" t="s">
        <v>5</v>
      </c>
      <c r="H182" s="132" t="str">
        <f t="shared" si="50"/>
        <v>CUARZO, FILOSILICATOS</v>
      </c>
      <c r="I182" s="133"/>
    </row>
    <row r="183" spans="1:9" ht="114.6" customHeight="1" thickBot="1" x14ac:dyDescent="0.35">
      <c r="A183" s="8" t="s">
        <v>10</v>
      </c>
      <c r="B183" s="45" t="s">
        <v>18</v>
      </c>
      <c r="C183" s="69"/>
      <c r="D183" s="69"/>
      <c r="E183" s="66"/>
    </row>
    <row r="184" spans="1:9" ht="15" thickBot="1" x14ac:dyDescent="0.35"/>
    <row r="185" spans="1:9" x14ac:dyDescent="0.3">
      <c r="A185" s="61" t="s">
        <v>11</v>
      </c>
      <c r="B185" s="62"/>
      <c r="C185" s="62"/>
      <c r="D185" s="62"/>
      <c r="E185" s="63"/>
      <c r="G185" s="115" t="s">
        <v>81</v>
      </c>
      <c r="H185" s="116"/>
      <c r="I185" s="117"/>
    </row>
    <row r="186" spans="1:9" x14ac:dyDescent="0.3">
      <c r="A186" s="1" t="s">
        <v>1</v>
      </c>
      <c r="B186" s="2" t="s">
        <v>229</v>
      </c>
      <c r="C186" s="3" t="s">
        <v>2</v>
      </c>
      <c r="D186" s="2" t="s">
        <v>12</v>
      </c>
      <c r="E186" s="4" t="s">
        <v>3</v>
      </c>
      <c r="G186" s="130" t="s">
        <v>82</v>
      </c>
      <c r="H186" s="131"/>
      <c r="I186" s="118"/>
    </row>
    <row r="187" spans="1:9" x14ac:dyDescent="0.3">
      <c r="A187" s="5" t="s">
        <v>4</v>
      </c>
      <c r="B187" s="7" t="s">
        <v>179</v>
      </c>
      <c r="C187" s="6" t="s">
        <v>5</v>
      </c>
      <c r="D187" s="2" t="s">
        <v>178</v>
      </c>
      <c r="E187" s="64"/>
      <c r="G187" s="11" t="s">
        <v>80</v>
      </c>
      <c r="H187" s="13" t="str">
        <f t="shared" ref="H187" si="51">B187</f>
        <v>CRS(C)-24</v>
      </c>
      <c r="I187" s="121"/>
    </row>
    <row r="188" spans="1:9" x14ac:dyDescent="0.3">
      <c r="A188" s="1" t="s">
        <v>6</v>
      </c>
      <c r="B188" s="10" t="s">
        <v>13</v>
      </c>
      <c r="C188" s="67" t="s">
        <v>7</v>
      </c>
      <c r="D188" s="127" t="s">
        <v>359</v>
      </c>
      <c r="E188" s="65"/>
      <c r="G188" s="11" t="s">
        <v>1</v>
      </c>
      <c r="H188" s="13" t="str">
        <f t="shared" ref="H188" si="52">B186</f>
        <v>ARENISCA MUY GRUESA</v>
      </c>
      <c r="I188" s="122"/>
    </row>
    <row r="189" spans="1:9" x14ac:dyDescent="0.3">
      <c r="A189" s="5" t="s">
        <v>8</v>
      </c>
      <c r="B189" s="7" t="s">
        <v>14</v>
      </c>
      <c r="C189" s="68"/>
      <c r="D189" s="68"/>
      <c r="E189" s="65"/>
      <c r="G189" s="11" t="s">
        <v>2</v>
      </c>
      <c r="H189" s="13" t="str">
        <f t="shared" ref="H189:H190" si="53">D186</f>
        <v>CLÁSTICA</v>
      </c>
      <c r="I189" s="123"/>
    </row>
    <row r="190" spans="1:9" ht="15" thickBot="1" x14ac:dyDescent="0.35">
      <c r="A190" s="5" t="s">
        <v>9</v>
      </c>
      <c r="B190" s="7" t="s">
        <v>14</v>
      </c>
      <c r="C190" s="68"/>
      <c r="D190" s="68"/>
      <c r="E190" s="65"/>
      <c r="G190" s="12" t="s">
        <v>5</v>
      </c>
      <c r="H190" s="128" t="str">
        <f t="shared" si="53"/>
        <v>CUARZO, FELDESPATO POTÁSICO</v>
      </c>
      <c r="I190" s="129"/>
    </row>
    <row r="191" spans="1:9" ht="113.4" customHeight="1" thickBot="1" x14ac:dyDescent="0.35">
      <c r="A191" s="8" t="s">
        <v>10</v>
      </c>
      <c r="B191" s="9" t="s">
        <v>15</v>
      </c>
      <c r="C191" s="69"/>
      <c r="D191" s="69"/>
      <c r="E191" s="66"/>
    </row>
    <row r="192" spans="1:9" ht="15" thickBot="1" x14ac:dyDescent="0.35">
      <c r="A192" s="71"/>
      <c r="B192" s="72"/>
      <c r="C192" s="72"/>
      <c r="D192" s="72"/>
      <c r="E192" s="72"/>
    </row>
    <row r="193" spans="1:9" x14ac:dyDescent="0.3">
      <c r="A193" s="61" t="s">
        <v>11</v>
      </c>
      <c r="B193" s="62"/>
      <c r="C193" s="62"/>
      <c r="D193" s="62"/>
      <c r="E193" s="63"/>
      <c r="G193" s="115" t="s">
        <v>81</v>
      </c>
      <c r="H193" s="116"/>
      <c r="I193" s="117"/>
    </row>
    <row r="194" spans="1:9" x14ac:dyDescent="0.3">
      <c r="A194" s="1" t="s">
        <v>1</v>
      </c>
      <c r="B194" s="2" t="s">
        <v>89</v>
      </c>
      <c r="C194" s="3" t="s">
        <v>2</v>
      </c>
      <c r="D194" s="2" t="s">
        <v>12</v>
      </c>
      <c r="E194" s="4" t="s">
        <v>3</v>
      </c>
      <c r="G194" s="130" t="s">
        <v>82</v>
      </c>
      <c r="H194" s="131"/>
      <c r="I194" s="118"/>
    </row>
    <row r="195" spans="1:9" x14ac:dyDescent="0.3">
      <c r="A195" s="5" t="s">
        <v>4</v>
      </c>
      <c r="B195" s="7" t="s">
        <v>182</v>
      </c>
      <c r="C195" s="6" t="s">
        <v>5</v>
      </c>
      <c r="D195" s="2" t="s">
        <v>180</v>
      </c>
      <c r="E195" s="64"/>
      <c r="G195" s="11" t="s">
        <v>80</v>
      </c>
      <c r="H195" s="13" t="str">
        <f t="shared" ref="H195" si="54">B195</f>
        <v>CRS(C)-25</v>
      </c>
      <c r="I195" s="118"/>
    </row>
    <row r="196" spans="1:9" x14ac:dyDescent="0.3">
      <c r="A196" s="1" t="s">
        <v>6</v>
      </c>
      <c r="B196" s="10" t="s">
        <v>13</v>
      </c>
      <c r="C196" s="67" t="s">
        <v>7</v>
      </c>
      <c r="D196" s="127" t="s">
        <v>360</v>
      </c>
      <c r="E196" s="65"/>
      <c r="G196" s="11" t="s">
        <v>1</v>
      </c>
      <c r="H196" s="13" t="str">
        <f t="shared" ref="H196" si="55">B194</f>
        <v>ARENISCA FINA</v>
      </c>
      <c r="I196" s="118"/>
    </row>
    <row r="197" spans="1:9" x14ac:dyDescent="0.3">
      <c r="A197" s="5" t="s">
        <v>8</v>
      </c>
      <c r="B197" s="7" t="s">
        <v>14</v>
      </c>
      <c r="C197" s="68"/>
      <c r="D197" s="68"/>
      <c r="E197" s="65"/>
      <c r="G197" s="11" t="s">
        <v>2</v>
      </c>
      <c r="H197" s="13" t="str">
        <f t="shared" ref="H197:H198" si="56">D194</f>
        <v>CLÁSTICA</v>
      </c>
      <c r="I197" s="118"/>
    </row>
    <row r="198" spans="1:9" ht="15" thickBot="1" x14ac:dyDescent="0.35">
      <c r="A198" s="5" t="s">
        <v>9</v>
      </c>
      <c r="B198" s="7" t="s">
        <v>14</v>
      </c>
      <c r="C198" s="68"/>
      <c r="D198" s="68"/>
      <c r="E198" s="65"/>
      <c r="G198" s="12" t="s">
        <v>5</v>
      </c>
      <c r="H198" s="132" t="str">
        <f t="shared" si="56"/>
        <v xml:space="preserve">CUARZO, PLAGIOCLASA </v>
      </c>
      <c r="I198" s="133"/>
    </row>
    <row r="199" spans="1:9" ht="111" customHeight="1" thickBot="1" x14ac:dyDescent="0.35">
      <c r="A199" s="8" t="s">
        <v>10</v>
      </c>
      <c r="B199" s="9" t="s">
        <v>15</v>
      </c>
      <c r="C199" s="69"/>
      <c r="D199" s="69"/>
      <c r="E199" s="66"/>
    </row>
    <row r="200" spans="1:9" ht="15" thickBot="1" x14ac:dyDescent="0.35">
      <c r="A200" s="71"/>
      <c r="B200" s="72"/>
      <c r="C200" s="72"/>
      <c r="D200" s="72"/>
      <c r="E200" s="72"/>
    </row>
    <row r="201" spans="1:9" x14ac:dyDescent="0.3">
      <c r="A201" s="61" t="s">
        <v>11</v>
      </c>
      <c r="B201" s="62"/>
      <c r="C201" s="62"/>
      <c r="D201" s="62"/>
      <c r="E201" s="63"/>
      <c r="G201" s="115" t="s">
        <v>81</v>
      </c>
      <c r="H201" s="116"/>
      <c r="I201" s="117"/>
    </row>
    <row r="202" spans="1:9" x14ac:dyDescent="0.3">
      <c r="A202" s="1" t="s">
        <v>1</v>
      </c>
      <c r="B202" s="2" t="s">
        <v>308</v>
      </c>
      <c r="C202" s="3" t="s">
        <v>2</v>
      </c>
      <c r="D202" s="2" t="s">
        <v>12</v>
      </c>
      <c r="E202" s="4" t="s">
        <v>3</v>
      </c>
      <c r="G202" s="130" t="s">
        <v>82</v>
      </c>
      <c r="H202" s="131"/>
      <c r="I202" s="118"/>
    </row>
    <row r="203" spans="1:9" x14ac:dyDescent="0.3">
      <c r="A203" s="5" t="s">
        <v>4</v>
      </c>
      <c r="B203" s="7" t="s">
        <v>183</v>
      </c>
      <c r="C203" s="6" t="s">
        <v>5</v>
      </c>
      <c r="D203" s="2" t="s">
        <v>39</v>
      </c>
      <c r="E203" s="64"/>
      <c r="G203" s="11" t="s">
        <v>80</v>
      </c>
      <c r="H203" s="13" t="str">
        <f t="shared" ref="H203" si="57">B203</f>
        <v>CRS(C)-26</v>
      </c>
      <c r="I203" s="118"/>
    </row>
    <row r="204" spans="1:9" x14ac:dyDescent="0.3">
      <c r="A204" s="1" t="s">
        <v>6</v>
      </c>
      <c r="B204" s="10" t="s">
        <v>13</v>
      </c>
      <c r="C204" s="67" t="s">
        <v>7</v>
      </c>
      <c r="D204" s="127" t="s">
        <v>361</v>
      </c>
      <c r="E204" s="65"/>
      <c r="G204" s="11" t="s">
        <v>1</v>
      </c>
      <c r="H204" s="13" t="str">
        <f t="shared" ref="H204" si="58">B202</f>
        <v xml:space="preserve">ARENISCA FINA </v>
      </c>
      <c r="I204" s="118"/>
    </row>
    <row r="205" spans="1:9" x14ac:dyDescent="0.3">
      <c r="A205" s="5" t="s">
        <v>8</v>
      </c>
      <c r="B205" s="7" t="s">
        <v>14</v>
      </c>
      <c r="C205" s="68"/>
      <c r="D205" s="68"/>
      <c r="E205" s="65"/>
      <c r="G205" s="11" t="s">
        <v>2</v>
      </c>
      <c r="H205" s="13" t="str">
        <f t="shared" ref="H205:H206" si="59">D202</f>
        <v>CLÁSTICA</v>
      </c>
      <c r="I205" s="118"/>
    </row>
    <row r="206" spans="1:9" ht="15" thickBot="1" x14ac:dyDescent="0.35">
      <c r="A206" s="5" t="s">
        <v>9</v>
      </c>
      <c r="B206" s="7" t="s">
        <v>14</v>
      </c>
      <c r="C206" s="68"/>
      <c r="D206" s="68"/>
      <c r="E206" s="65"/>
      <c r="G206" s="12" t="s">
        <v>5</v>
      </c>
      <c r="H206" s="132" t="str">
        <f t="shared" si="59"/>
        <v>CUARZO, GLAUCONITA, MOSCOVITA</v>
      </c>
      <c r="I206" s="133"/>
    </row>
    <row r="207" spans="1:9" ht="116.4" customHeight="1" thickBot="1" x14ac:dyDescent="0.35">
      <c r="A207" s="8" t="s">
        <v>10</v>
      </c>
      <c r="B207" s="9" t="s">
        <v>15</v>
      </c>
      <c r="C207" s="69"/>
      <c r="D207" s="69"/>
      <c r="E207" s="66"/>
    </row>
    <row r="208" spans="1:9" ht="15" thickBot="1" x14ac:dyDescent="0.35">
      <c r="A208" s="71"/>
      <c r="B208" s="72"/>
      <c r="C208" s="72"/>
      <c r="D208" s="72"/>
      <c r="E208" s="72"/>
    </row>
    <row r="209" spans="1:9" x14ac:dyDescent="0.3">
      <c r="A209" s="61" t="s">
        <v>11</v>
      </c>
      <c r="B209" s="62"/>
      <c r="C209" s="62"/>
      <c r="D209" s="62"/>
      <c r="E209" s="63"/>
      <c r="G209" s="115" t="s">
        <v>81</v>
      </c>
      <c r="H209" s="116"/>
      <c r="I209" s="117"/>
    </row>
    <row r="210" spans="1:9" x14ac:dyDescent="0.3">
      <c r="A210" s="1" t="s">
        <v>1</v>
      </c>
      <c r="B210" s="2" t="s">
        <v>189</v>
      </c>
      <c r="C210" s="3" t="s">
        <v>2</v>
      </c>
      <c r="D210" s="2" t="s">
        <v>12</v>
      </c>
      <c r="E210" s="4" t="s">
        <v>3</v>
      </c>
      <c r="G210" s="130" t="s">
        <v>82</v>
      </c>
      <c r="H210" s="131"/>
      <c r="I210" s="118"/>
    </row>
    <row r="211" spans="1:9" x14ac:dyDescent="0.3">
      <c r="A211" s="5" t="s">
        <v>4</v>
      </c>
      <c r="B211" s="7" t="s">
        <v>184</v>
      </c>
      <c r="C211" s="6" t="s">
        <v>5</v>
      </c>
      <c r="D211" s="2" t="s">
        <v>269</v>
      </c>
      <c r="E211" s="64"/>
      <c r="G211" s="11" t="s">
        <v>80</v>
      </c>
      <c r="H211" s="13" t="str">
        <f t="shared" ref="H211" si="60">B211</f>
        <v>CRS(C)-27</v>
      </c>
      <c r="I211" s="121"/>
    </row>
    <row r="212" spans="1:9" x14ac:dyDescent="0.3">
      <c r="A212" s="1" t="s">
        <v>6</v>
      </c>
      <c r="B212" s="10" t="s">
        <v>13</v>
      </c>
      <c r="C212" s="67" t="s">
        <v>7</v>
      </c>
      <c r="D212" s="127" t="s">
        <v>362</v>
      </c>
      <c r="E212" s="65"/>
      <c r="G212" s="11" t="s">
        <v>1</v>
      </c>
      <c r="H212" s="13" t="str">
        <f t="shared" ref="H212" si="61">B210</f>
        <v>LIMOLITA</v>
      </c>
      <c r="I212" s="122"/>
    </row>
    <row r="213" spans="1:9" x14ac:dyDescent="0.3">
      <c r="A213" s="5" t="s">
        <v>8</v>
      </c>
      <c r="B213" s="7" t="s">
        <v>14</v>
      </c>
      <c r="C213" s="68"/>
      <c r="D213" s="68"/>
      <c r="E213" s="65"/>
      <c r="G213" s="11" t="s">
        <v>2</v>
      </c>
      <c r="H213" s="13" t="str">
        <f t="shared" ref="H213:H214" si="62">D210</f>
        <v>CLÁSTICA</v>
      </c>
      <c r="I213" s="123"/>
    </row>
    <row r="214" spans="1:9" ht="15" thickBot="1" x14ac:dyDescent="0.35">
      <c r="A214" s="5" t="s">
        <v>9</v>
      </c>
      <c r="B214" s="7" t="s">
        <v>14</v>
      </c>
      <c r="C214" s="68"/>
      <c r="D214" s="68"/>
      <c r="E214" s="65"/>
      <c r="G214" s="12" t="s">
        <v>5</v>
      </c>
      <c r="H214" s="128" t="str">
        <f t="shared" si="62"/>
        <v xml:space="preserve">SILÍCE </v>
      </c>
      <c r="I214" s="129"/>
    </row>
    <row r="215" spans="1:9" ht="109.2" customHeight="1" thickBot="1" x14ac:dyDescent="0.35">
      <c r="A215" s="8" t="s">
        <v>10</v>
      </c>
      <c r="B215" s="9" t="s">
        <v>15</v>
      </c>
      <c r="C215" s="69"/>
      <c r="D215" s="69"/>
      <c r="E215" s="66"/>
    </row>
    <row r="216" spans="1:9" ht="15" thickBot="1" x14ac:dyDescent="0.35"/>
    <row r="217" spans="1:9" x14ac:dyDescent="0.3">
      <c r="A217" s="61" t="s">
        <v>11</v>
      </c>
      <c r="B217" s="62"/>
      <c r="C217" s="62"/>
      <c r="D217" s="62"/>
      <c r="E217" s="63"/>
      <c r="G217" s="115" t="s">
        <v>81</v>
      </c>
      <c r="H217" s="116"/>
      <c r="I217" s="117"/>
    </row>
    <row r="218" spans="1:9" x14ac:dyDescent="0.3">
      <c r="A218" s="1" t="s">
        <v>1</v>
      </c>
      <c r="B218" s="2" t="s">
        <v>35</v>
      </c>
      <c r="C218" s="3" t="s">
        <v>2</v>
      </c>
      <c r="D218" s="2" t="s">
        <v>12</v>
      </c>
      <c r="E218" s="4" t="s">
        <v>3</v>
      </c>
      <c r="G218" s="130" t="s">
        <v>82</v>
      </c>
      <c r="H218" s="131"/>
      <c r="I218" s="118"/>
    </row>
    <row r="219" spans="1:9" x14ac:dyDescent="0.3">
      <c r="A219" s="5" t="s">
        <v>4</v>
      </c>
      <c r="B219" s="7" t="s">
        <v>188</v>
      </c>
      <c r="C219" s="6" t="s">
        <v>5</v>
      </c>
      <c r="D219" s="2" t="s">
        <v>187</v>
      </c>
      <c r="E219" s="64"/>
      <c r="G219" s="11" t="s">
        <v>80</v>
      </c>
      <c r="H219" s="13" t="str">
        <f t="shared" ref="H219" si="63">B219</f>
        <v>CRS(C)-28</v>
      </c>
      <c r="I219" s="118"/>
    </row>
    <row r="220" spans="1:9" x14ac:dyDescent="0.3">
      <c r="A220" s="1" t="s">
        <v>6</v>
      </c>
      <c r="B220" s="10" t="s">
        <v>13</v>
      </c>
      <c r="C220" s="67" t="s">
        <v>7</v>
      </c>
      <c r="D220" s="127" t="s">
        <v>363</v>
      </c>
      <c r="E220" s="65"/>
      <c r="G220" s="11" t="s">
        <v>1</v>
      </c>
      <c r="H220" s="13" t="str">
        <f t="shared" ref="H220" si="64">B218</f>
        <v>ARENISCA GRUESA</v>
      </c>
      <c r="I220" s="118"/>
    </row>
    <row r="221" spans="1:9" x14ac:dyDescent="0.3">
      <c r="A221" s="5" t="s">
        <v>8</v>
      </c>
      <c r="B221" s="7" t="s">
        <v>14</v>
      </c>
      <c r="C221" s="68"/>
      <c r="D221" s="68"/>
      <c r="E221" s="65"/>
      <c r="G221" s="11" t="s">
        <v>2</v>
      </c>
      <c r="H221" s="13" t="str">
        <f t="shared" ref="H221:H222" si="65">D218</f>
        <v>CLÁSTICA</v>
      </c>
      <c r="I221" s="118"/>
    </row>
    <row r="222" spans="1:9" ht="15" thickBot="1" x14ac:dyDescent="0.35">
      <c r="A222" s="5" t="s">
        <v>9</v>
      </c>
      <c r="B222" s="7" t="s">
        <v>14</v>
      </c>
      <c r="C222" s="68"/>
      <c r="D222" s="68"/>
      <c r="E222" s="65"/>
      <c r="G222" s="12" t="s">
        <v>5</v>
      </c>
      <c r="H222" s="132" t="str">
        <f t="shared" si="65"/>
        <v>CUARZO, FELDESPATO, LÍTICOS</v>
      </c>
      <c r="I222" s="133"/>
    </row>
    <row r="223" spans="1:9" ht="113.4" customHeight="1" thickBot="1" x14ac:dyDescent="0.35">
      <c r="A223" s="8" t="s">
        <v>10</v>
      </c>
      <c r="B223" s="9" t="s">
        <v>18</v>
      </c>
      <c r="C223" s="69"/>
      <c r="D223" s="69"/>
      <c r="E223" s="66"/>
    </row>
    <row r="224" spans="1:9" ht="15" thickBot="1" x14ac:dyDescent="0.35">
      <c r="A224" s="71"/>
      <c r="B224" s="72"/>
      <c r="C224" s="72"/>
      <c r="D224" s="72"/>
      <c r="E224" s="72"/>
    </row>
    <row r="225" spans="1:9" x14ac:dyDescent="0.3">
      <c r="A225" s="61" t="s">
        <v>11</v>
      </c>
      <c r="B225" s="62"/>
      <c r="C225" s="62"/>
      <c r="D225" s="62"/>
      <c r="E225" s="63"/>
      <c r="G225" s="115" t="s">
        <v>81</v>
      </c>
      <c r="H225" s="116"/>
      <c r="I225" s="117"/>
    </row>
    <row r="226" spans="1:9" x14ac:dyDescent="0.3">
      <c r="A226" s="1" t="s">
        <v>1</v>
      </c>
      <c r="B226" s="2" t="s">
        <v>189</v>
      </c>
      <c r="C226" s="3" t="s">
        <v>2</v>
      </c>
      <c r="D226" s="2" t="s">
        <v>12</v>
      </c>
      <c r="E226" s="4" t="s">
        <v>3</v>
      </c>
      <c r="G226" s="130" t="s">
        <v>82</v>
      </c>
      <c r="H226" s="131"/>
      <c r="I226" s="118"/>
    </row>
    <row r="227" spans="1:9" x14ac:dyDescent="0.3">
      <c r="A227" s="5" t="s">
        <v>4</v>
      </c>
      <c r="B227" s="7" t="s">
        <v>191</v>
      </c>
      <c r="C227" s="6" t="s">
        <v>5</v>
      </c>
      <c r="D227" s="2" t="s">
        <v>190</v>
      </c>
      <c r="E227" s="64"/>
      <c r="G227" s="11" t="s">
        <v>80</v>
      </c>
      <c r="H227" s="13" t="str">
        <f t="shared" ref="H227" si="66">B227</f>
        <v>CRS(C)-29</v>
      </c>
      <c r="I227" s="121"/>
    </row>
    <row r="228" spans="1:9" x14ac:dyDescent="0.3">
      <c r="A228" s="1" t="s">
        <v>6</v>
      </c>
      <c r="B228" s="10" t="s">
        <v>13</v>
      </c>
      <c r="C228" s="67" t="s">
        <v>7</v>
      </c>
      <c r="D228" s="127" t="s">
        <v>364</v>
      </c>
      <c r="E228" s="65"/>
      <c r="G228" s="11" t="s">
        <v>1</v>
      </c>
      <c r="H228" s="13" t="str">
        <f t="shared" ref="H228" si="67">B226</f>
        <v>LIMOLITA</v>
      </c>
      <c r="I228" s="122"/>
    </row>
    <row r="229" spans="1:9" x14ac:dyDescent="0.3">
      <c r="A229" s="5" t="s">
        <v>8</v>
      </c>
      <c r="B229" s="7" t="s">
        <v>14</v>
      </c>
      <c r="C229" s="68"/>
      <c r="D229" s="68"/>
      <c r="E229" s="65"/>
      <c r="G229" s="11" t="s">
        <v>2</v>
      </c>
      <c r="H229" s="13" t="str">
        <f t="shared" ref="H229:H230" si="68">D226</f>
        <v>CLÁSTICA</v>
      </c>
      <c r="I229" s="123"/>
    </row>
    <row r="230" spans="1:9" ht="15" thickBot="1" x14ac:dyDescent="0.35">
      <c r="A230" s="5" t="s">
        <v>9</v>
      </c>
      <c r="B230" s="7" t="s">
        <v>14</v>
      </c>
      <c r="C230" s="68"/>
      <c r="D230" s="68"/>
      <c r="E230" s="65"/>
      <c r="G230" s="12" t="s">
        <v>5</v>
      </c>
      <c r="H230" s="128" t="str">
        <f t="shared" si="68"/>
        <v>CUARZO</v>
      </c>
      <c r="I230" s="129"/>
    </row>
    <row r="231" spans="1:9" ht="116.4" customHeight="1" thickBot="1" x14ac:dyDescent="0.35">
      <c r="A231" s="8" t="s">
        <v>10</v>
      </c>
      <c r="B231" s="9" t="s">
        <v>18</v>
      </c>
      <c r="C231" s="69"/>
      <c r="D231" s="69"/>
      <c r="E231" s="66"/>
    </row>
    <row r="233" spans="1:9" ht="15" thickBot="1" x14ac:dyDescent="0.35">
      <c r="A233" s="71"/>
      <c r="B233" s="72"/>
      <c r="C233" s="72"/>
      <c r="D233" s="72"/>
      <c r="E233" s="72"/>
    </row>
    <row r="234" spans="1:9" x14ac:dyDescent="0.3">
      <c r="A234" s="61" t="s">
        <v>11</v>
      </c>
      <c r="B234" s="62"/>
      <c r="C234" s="62"/>
      <c r="D234" s="62"/>
      <c r="E234" s="63"/>
      <c r="G234" s="115" t="s">
        <v>81</v>
      </c>
      <c r="H234" s="116"/>
      <c r="I234" s="117"/>
    </row>
    <row r="235" spans="1:9" x14ac:dyDescent="0.3">
      <c r="A235" s="1" t="s">
        <v>1</v>
      </c>
      <c r="B235" s="2" t="s">
        <v>189</v>
      </c>
      <c r="C235" s="3" t="s">
        <v>2</v>
      </c>
      <c r="D235" s="2" t="s">
        <v>12</v>
      </c>
      <c r="E235" s="4" t="s">
        <v>3</v>
      </c>
      <c r="G235" s="130" t="s">
        <v>82</v>
      </c>
      <c r="H235" s="131"/>
      <c r="I235" s="118"/>
    </row>
    <row r="236" spans="1:9" x14ac:dyDescent="0.3">
      <c r="A236" s="5" t="s">
        <v>4</v>
      </c>
      <c r="B236" s="7" t="s">
        <v>196</v>
      </c>
      <c r="C236" s="6" t="s">
        <v>5</v>
      </c>
      <c r="D236" s="2" t="s">
        <v>181</v>
      </c>
      <c r="E236" s="64"/>
      <c r="G236" s="11" t="s">
        <v>80</v>
      </c>
      <c r="H236" s="13" t="str">
        <f t="shared" ref="H236" si="69">B236</f>
        <v>CRS(C)-30</v>
      </c>
      <c r="I236" s="118"/>
    </row>
    <row r="237" spans="1:9" x14ac:dyDescent="0.3">
      <c r="A237" s="1" t="s">
        <v>6</v>
      </c>
      <c r="B237" s="10" t="s">
        <v>13</v>
      </c>
      <c r="C237" s="67" t="s">
        <v>7</v>
      </c>
      <c r="D237" s="127" t="s">
        <v>365</v>
      </c>
      <c r="E237" s="65"/>
      <c r="G237" s="11" t="s">
        <v>1</v>
      </c>
      <c r="H237" s="13" t="str">
        <f t="shared" ref="H237" si="70">B235</f>
        <v>LIMOLITA</v>
      </c>
      <c r="I237" s="118"/>
    </row>
    <row r="238" spans="1:9" x14ac:dyDescent="0.3">
      <c r="A238" s="5" t="s">
        <v>8</v>
      </c>
      <c r="B238" s="7" t="s">
        <v>14</v>
      </c>
      <c r="C238" s="68"/>
      <c r="D238" s="68"/>
      <c r="E238" s="65"/>
      <c r="G238" s="11" t="s">
        <v>2</v>
      </c>
      <c r="H238" s="13" t="str">
        <f t="shared" ref="H238:H239" si="71">D235</f>
        <v>CLÁSTICA</v>
      </c>
      <c r="I238" s="118"/>
    </row>
    <row r="239" spans="1:9" ht="15" thickBot="1" x14ac:dyDescent="0.35">
      <c r="A239" s="5" t="s">
        <v>9</v>
      </c>
      <c r="B239" s="7" t="s">
        <v>14</v>
      </c>
      <c r="C239" s="68"/>
      <c r="D239" s="68"/>
      <c r="E239" s="65"/>
      <c r="G239" s="12" t="s">
        <v>5</v>
      </c>
      <c r="H239" s="132" t="str">
        <f t="shared" si="71"/>
        <v>SILICEA</v>
      </c>
      <c r="I239" s="133"/>
    </row>
    <row r="240" spans="1:9" ht="111" customHeight="1" thickBot="1" x14ac:dyDescent="0.35">
      <c r="A240" s="8" t="s">
        <v>10</v>
      </c>
      <c r="B240" s="9" t="s">
        <v>15</v>
      </c>
      <c r="C240" s="69"/>
      <c r="D240" s="69"/>
      <c r="E240" s="66"/>
    </row>
    <row r="241" spans="1:9" ht="15" thickBot="1" x14ac:dyDescent="0.35"/>
    <row r="242" spans="1:9" x14ac:dyDescent="0.3">
      <c r="A242" s="61" t="s">
        <v>11</v>
      </c>
      <c r="B242" s="62"/>
      <c r="C242" s="62"/>
      <c r="D242" s="62"/>
      <c r="E242" s="63"/>
      <c r="G242" s="115" t="s">
        <v>81</v>
      </c>
      <c r="H242" s="116"/>
      <c r="I242" s="117"/>
    </row>
    <row r="243" spans="1:9" x14ac:dyDescent="0.3">
      <c r="A243" s="1" t="s">
        <v>1</v>
      </c>
      <c r="B243" s="2" t="s">
        <v>62</v>
      </c>
      <c r="C243" s="3" t="s">
        <v>2</v>
      </c>
      <c r="D243" s="2" t="s">
        <v>12</v>
      </c>
      <c r="E243" s="4" t="s">
        <v>3</v>
      </c>
      <c r="G243" s="130" t="s">
        <v>82</v>
      </c>
      <c r="H243" s="131"/>
      <c r="I243" s="118"/>
    </row>
    <row r="244" spans="1:9" x14ac:dyDescent="0.3">
      <c r="A244" s="5" t="s">
        <v>4</v>
      </c>
      <c r="B244" s="7" t="s">
        <v>198</v>
      </c>
      <c r="C244" s="6" t="s">
        <v>5</v>
      </c>
      <c r="D244" s="2" t="s">
        <v>348</v>
      </c>
      <c r="E244" s="64"/>
      <c r="G244" s="11" t="s">
        <v>80</v>
      </c>
      <c r="H244" s="13" t="str">
        <f>B244</f>
        <v>CRS(C)-31</v>
      </c>
      <c r="I244" s="118"/>
    </row>
    <row r="245" spans="1:9" x14ac:dyDescent="0.3">
      <c r="A245" s="1" t="s">
        <v>6</v>
      </c>
      <c r="B245" s="10" t="s">
        <v>13</v>
      </c>
      <c r="C245" s="67" t="s">
        <v>7</v>
      </c>
      <c r="D245" s="127" t="s">
        <v>366</v>
      </c>
      <c r="E245" s="65"/>
      <c r="G245" s="11" t="s">
        <v>1</v>
      </c>
      <c r="H245" s="13" t="str">
        <f>B243</f>
        <v>ARCILLOLITA</v>
      </c>
      <c r="I245" s="118"/>
    </row>
    <row r="246" spans="1:9" x14ac:dyDescent="0.3">
      <c r="A246" s="5" t="s">
        <v>8</v>
      </c>
      <c r="B246" s="7" t="s">
        <v>14</v>
      </c>
      <c r="C246" s="68"/>
      <c r="D246" s="68"/>
      <c r="E246" s="65"/>
      <c r="G246" s="11" t="s">
        <v>2</v>
      </c>
      <c r="H246" s="13" t="str">
        <f>D243</f>
        <v>CLÁSTICA</v>
      </c>
      <c r="I246" s="118"/>
    </row>
    <row r="247" spans="1:9" ht="15" thickBot="1" x14ac:dyDescent="0.35">
      <c r="A247" s="5" t="s">
        <v>9</v>
      </c>
      <c r="B247" s="7" t="s">
        <v>14</v>
      </c>
      <c r="C247" s="68"/>
      <c r="D247" s="68"/>
      <c r="E247" s="65"/>
      <c r="G247" s="12" t="s">
        <v>5</v>
      </c>
      <c r="H247" s="132" t="str">
        <f>D244</f>
        <v>SILÍCEA</v>
      </c>
      <c r="I247" s="133"/>
    </row>
    <row r="248" spans="1:9" ht="111" customHeight="1" thickBot="1" x14ac:dyDescent="0.35">
      <c r="A248" s="8" t="s">
        <v>10</v>
      </c>
      <c r="B248" s="9" t="s">
        <v>15</v>
      </c>
      <c r="C248" s="69"/>
      <c r="D248" s="69"/>
      <c r="E248" s="66"/>
    </row>
    <row r="249" spans="1:9" ht="15" thickBot="1" x14ac:dyDescent="0.35">
      <c r="A249" s="71"/>
      <c r="B249" s="72"/>
      <c r="C249" s="72"/>
      <c r="D249" s="72"/>
      <c r="E249" s="72"/>
    </row>
    <row r="250" spans="1:9" x14ac:dyDescent="0.3">
      <c r="A250" s="61" t="s">
        <v>11</v>
      </c>
      <c r="B250" s="62"/>
      <c r="C250" s="62"/>
      <c r="D250" s="62"/>
      <c r="E250" s="63"/>
      <c r="G250" s="115" t="s">
        <v>81</v>
      </c>
      <c r="H250" s="116"/>
      <c r="I250" s="117"/>
    </row>
    <row r="251" spans="1:9" x14ac:dyDescent="0.3">
      <c r="A251" s="1" t="s">
        <v>1</v>
      </c>
      <c r="B251" s="2" t="s">
        <v>62</v>
      </c>
      <c r="C251" s="3" t="s">
        <v>2</v>
      </c>
      <c r="D251" s="2" t="s">
        <v>12</v>
      </c>
      <c r="E251" s="4" t="s">
        <v>3</v>
      </c>
      <c r="G251" s="130" t="s">
        <v>82</v>
      </c>
      <c r="H251" s="131"/>
      <c r="I251" s="118"/>
    </row>
    <row r="252" spans="1:9" x14ac:dyDescent="0.3">
      <c r="A252" s="5" t="s">
        <v>4</v>
      </c>
      <c r="B252" s="7" t="s">
        <v>199</v>
      </c>
      <c r="C252" s="6" t="s">
        <v>5</v>
      </c>
      <c r="D252" s="2" t="s">
        <v>348</v>
      </c>
      <c r="E252" s="64"/>
      <c r="G252" s="11" t="s">
        <v>80</v>
      </c>
      <c r="H252" s="13" t="str">
        <f>B252</f>
        <v>CRS(C)-32</v>
      </c>
      <c r="I252" s="121"/>
    </row>
    <row r="253" spans="1:9" x14ac:dyDescent="0.3">
      <c r="A253" s="1" t="s">
        <v>6</v>
      </c>
      <c r="B253" s="10" t="s">
        <v>13</v>
      </c>
      <c r="C253" s="67" t="s">
        <v>7</v>
      </c>
      <c r="D253" s="127" t="s">
        <v>367</v>
      </c>
      <c r="E253" s="65"/>
      <c r="G253" s="11" t="s">
        <v>1</v>
      </c>
      <c r="H253" s="13" t="str">
        <f>B251</f>
        <v>ARCILLOLITA</v>
      </c>
      <c r="I253" s="122"/>
    </row>
    <row r="254" spans="1:9" x14ac:dyDescent="0.3">
      <c r="A254" s="5" t="s">
        <v>8</v>
      </c>
      <c r="B254" s="7" t="s">
        <v>14</v>
      </c>
      <c r="C254" s="68"/>
      <c r="D254" s="68"/>
      <c r="E254" s="65"/>
      <c r="G254" s="11" t="s">
        <v>2</v>
      </c>
      <c r="H254" s="13" t="str">
        <f>D251</f>
        <v>CLÁSTICA</v>
      </c>
      <c r="I254" s="123"/>
    </row>
    <row r="255" spans="1:9" ht="15" thickBot="1" x14ac:dyDescent="0.35">
      <c r="A255" s="5" t="s">
        <v>9</v>
      </c>
      <c r="B255" s="7" t="s">
        <v>14</v>
      </c>
      <c r="C255" s="68"/>
      <c r="D255" s="68"/>
      <c r="E255" s="65"/>
      <c r="G255" s="12" t="s">
        <v>5</v>
      </c>
      <c r="H255" s="128" t="str">
        <f>D252</f>
        <v>SILÍCEA</v>
      </c>
      <c r="I255" s="129"/>
    </row>
    <row r="256" spans="1:9" ht="106.2" customHeight="1" thickBot="1" x14ac:dyDescent="0.35">
      <c r="A256" s="8" t="s">
        <v>10</v>
      </c>
      <c r="B256" s="9" t="s">
        <v>15</v>
      </c>
      <c r="C256" s="69"/>
      <c r="D256" s="69"/>
      <c r="E256" s="66"/>
    </row>
    <row r="257" spans="1:9" ht="15" thickBot="1" x14ac:dyDescent="0.35">
      <c r="A257" s="71"/>
      <c r="B257" s="72"/>
      <c r="C257" s="72"/>
      <c r="D257" s="72"/>
      <c r="E257" s="72"/>
    </row>
    <row r="258" spans="1:9" x14ac:dyDescent="0.3">
      <c r="A258" s="61" t="s">
        <v>11</v>
      </c>
      <c r="B258" s="62"/>
      <c r="C258" s="62"/>
      <c r="D258" s="62"/>
      <c r="E258" s="63"/>
      <c r="G258" s="115" t="s">
        <v>81</v>
      </c>
      <c r="H258" s="116"/>
      <c r="I258" s="117"/>
    </row>
    <row r="259" spans="1:9" x14ac:dyDescent="0.3">
      <c r="A259" s="1" t="s">
        <v>1</v>
      </c>
      <c r="B259" s="2" t="s">
        <v>201</v>
      </c>
      <c r="C259" s="3" t="s">
        <v>2</v>
      </c>
      <c r="D259" s="2" t="s">
        <v>12</v>
      </c>
      <c r="E259" s="4" t="s">
        <v>3</v>
      </c>
      <c r="G259" s="130" t="s">
        <v>82</v>
      </c>
      <c r="H259" s="131"/>
      <c r="I259" s="118"/>
    </row>
    <row r="260" spans="1:9" x14ac:dyDescent="0.3">
      <c r="A260" s="5" t="s">
        <v>4</v>
      </c>
      <c r="B260" s="7" t="s">
        <v>200</v>
      </c>
      <c r="C260" s="6" t="s">
        <v>5</v>
      </c>
      <c r="D260" s="2" t="s">
        <v>348</v>
      </c>
      <c r="E260" s="64"/>
      <c r="G260" s="11" t="s">
        <v>80</v>
      </c>
      <c r="H260" s="13" t="str">
        <f>B260</f>
        <v>CRS(C)-33</v>
      </c>
      <c r="I260" s="118"/>
    </row>
    <row r="261" spans="1:9" x14ac:dyDescent="0.3">
      <c r="A261" s="1" t="s">
        <v>6</v>
      </c>
      <c r="B261" s="10" t="s">
        <v>13</v>
      </c>
      <c r="C261" s="67" t="s">
        <v>7</v>
      </c>
      <c r="D261" s="127" t="s">
        <v>368</v>
      </c>
      <c r="E261" s="65"/>
      <c r="G261" s="11" t="s">
        <v>1</v>
      </c>
      <c r="H261" s="13" t="str">
        <f>B259</f>
        <v>ARENISCA MUY FINA</v>
      </c>
      <c r="I261" s="118"/>
    </row>
    <row r="262" spans="1:9" x14ac:dyDescent="0.3">
      <c r="A262" s="5" t="s">
        <v>8</v>
      </c>
      <c r="B262" s="7" t="s">
        <v>14</v>
      </c>
      <c r="C262" s="68"/>
      <c r="D262" s="68"/>
      <c r="E262" s="65"/>
      <c r="G262" s="11" t="s">
        <v>2</v>
      </c>
      <c r="H262" s="13" t="str">
        <f>D259</f>
        <v>CLÁSTICA</v>
      </c>
      <c r="I262" s="118"/>
    </row>
    <row r="263" spans="1:9" ht="15" thickBot="1" x14ac:dyDescent="0.35">
      <c r="A263" s="5" t="s">
        <v>9</v>
      </c>
      <c r="B263" s="7" t="s">
        <v>14</v>
      </c>
      <c r="C263" s="68"/>
      <c r="D263" s="68"/>
      <c r="E263" s="65"/>
      <c r="G263" s="12" t="s">
        <v>5</v>
      </c>
      <c r="H263" s="132" t="str">
        <f>D260</f>
        <v>SILÍCEA</v>
      </c>
      <c r="I263" s="133"/>
    </row>
    <row r="264" spans="1:9" ht="117" customHeight="1" thickBot="1" x14ac:dyDescent="0.35">
      <c r="A264" s="8" t="s">
        <v>10</v>
      </c>
      <c r="B264" s="9" t="s">
        <v>15</v>
      </c>
      <c r="C264" s="69"/>
      <c r="D264" s="69"/>
      <c r="E264" s="66"/>
    </row>
    <row r="265" spans="1:9" ht="15" thickBot="1" x14ac:dyDescent="0.35">
      <c r="A265" s="71"/>
      <c r="B265" s="72"/>
      <c r="C265" s="72"/>
      <c r="D265" s="72"/>
      <c r="E265" s="72"/>
    </row>
    <row r="266" spans="1:9" x14ac:dyDescent="0.3">
      <c r="A266" s="134" t="s">
        <v>11</v>
      </c>
      <c r="B266" s="113"/>
      <c r="C266" s="113"/>
      <c r="D266" s="113"/>
      <c r="E266" s="114"/>
      <c r="G266" s="115" t="s">
        <v>81</v>
      </c>
      <c r="H266" s="116"/>
      <c r="I266" s="117"/>
    </row>
    <row r="267" spans="1:9" x14ac:dyDescent="0.3">
      <c r="A267" s="39" t="s">
        <v>1</v>
      </c>
      <c r="B267" s="2" t="s">
        <v>201</v>
      </c>
      <c r="C267" s="42" t="s">
        <v>2</v>
      </c>
      <c r="D267" s="2" t="s">
        <v>12</v>
      </c>
      <c r="E267" s="44" t="s">
        <v>3</v>
      </c>
      <c r="G267" s="119" t="s">
        <v>82</v>
      </c>
      <c r="H267" s="120"/>
      <c r="I267" s="118"/>
    </row>
    <row r="268" spans="1:9" x14ac:dyDescent="0.3">
      <c r="A268" s="40" t="s">
        <v>4</v>
      </c>
      <c r="B268" s="7" t="s">
        <v>202</v>
      </c>
      <c r="C268" s="43" t="s">
        <v>5</v>
      </c>
      <c r="D268" s="2" t="s">
        <v>335</v>
      </c>
      <c r="E268" s="64"/>
      <c r="G268" s="11" t="s">
        <v>80</v>
      </c>
      <c r="H268" s="13" t="str">
        <f>B268</f>
        <v>CRS(C)-34</v>
      </c>
      <c r="I268" s="118"/>
    </row>
    <row r="269" spans="1:9" x14ac:dyDescent="0.3">
      <c r="A269" s="39" t="s">
        <v>6</v>
      </c>
      <c r="B269" s="10" t="s">
        <v>13</v>
      </c>
      <c r="C269" s="135" t="s">
        <v>7</v>
      </c>
      <c r="D269" s="127" t="s">
        <v>369</v>
      </c>
      <c r="E269" s="65"/>
      <c r="G269" s="11" t="s">
        <v>1</v>
      </c>
      <c r="H269" s="13" t="str">
        <f>B267</f>
        <v>ARENISCA MUY FINA</v>
      </c>
      <c r="I269" s="118"/>
    </row>
    <row r="270" spans="1:9" x14ac:dyDescent="0.3">
      <c r="A270" s="40" t="s">
        <v>8</v>
      </c>
      <c r="B270" s="7" t="s">
        <v>14</v>
      </c>
      <c r="C270" s="125"/>
      <c r="D270" s="68"/>
      <c r="E270" s="65"/>
      <c r="G270" s="11" t="s">
        <v>2</v>
      </c>
      <c r="H270" s="13" t="str">
        <f>D267</f>
        <v>CLÁSTICA</v>
      </c>
      <c r="I270" s="118"/>
    </row>
    <row r="271" spans="1:9" ht="15" thickBot="1" x14ac:dyDescent="0.35">
      <c r="A271" s="40" t="s">
        <v>9</v>
      </c>
      <c r="B271" s="7" t="s">
        <v>14</v>
      </c>
      <c r="C271" s="125"/>
      <c r="D271" s="68"/>
      <c r="E271" s="65"/>
      <c r="G271" s="12" t="s">
        <v>5</v>
      </c>
      <c r="H271" s="132" t="str">
        <f>D268</f>
        <v>CUARZO, FELDESPATO POTÁSICO, BIOTITA</v>
      </c>
      <c r="I271" s="133"/>
    </row>
    <row r="272" spans="1:9" ht="111" customHeight="1" thickBot="1" x14ac:dyDescent="0.35">
      <c r="A272" s="41" t="s">
        <v>10</v>
      </c>
      <c r="B272" s="9" t="s">
        <v>18</v>
      </c>
      <c r="C272" s="126"/>
      <c r="D272" s="69"/>
      <c r="E272" s="66"/>
    </row>
    <row r="273" spans="1:9" ht="15" thickBot="1" x14ac:dyDescent="0.35"/>
    <row r="274" spans="1:9" x14ac:dyDescent="0.3">
      <c r="A274" s="61" t="s">
        <v>11</v>
      </c>
      <c r="B274" s="62"/>
      <c r="C274" s="62"/>
      <c r="D274" s="62"/>
      <c r="E274" s="63"/>
      <c r="G274" s="115" t="s">
        <v>81</v>
      </c>
      <c r="H274" s="116"/>
      <c r="I274" s="117"/>
    </row>
    <row r="275" spans="1:9" x14ac:dyDescent="0.3">
      <c r="A275" s="1" t="s">
        <v>1</v>
      </c>
      <c r="B275" s="2" t="s">
        <v>89</v>
      </c>
      <c r="C275" s="3" t="s">
        <v>2</v>
      </c>
      <c r="D275" s="2" t="s">
        <v>12</v>
      </c>
      <c r="E275" s="4" t="s">
        <v>3</v>
      </c>
      <c r="G275" s="130" t="s">
        <v>82</v>
      </c>
      <c r="H275" s="131"/>
      <c r="I275" s="118"/>
    </row>
    <row r="276" spans="1:9" x14ac:dyDescent="0.3">
      <c r="A276" s="5" t="s">
        <v>4</v>
      </c>
      <c r="B276" s="7" t="s">
        <v>217</v>
      </c>
      <c r="C276" s="6" t="s">
        <v>5</v>
      </c>
      <c r="D276" s="2" t="s">
        <v>371</v>
      </c>
      <c r="E276" s="64"/>
      <c r="G276" s="11" t="s">
        <v>80</v>
      </c>
      <c r="H276" s="13" t="str">
        <f t="shared" ref="H276" si="72">B276</f>
        <v>CRS(C)-35</v>
      </c>
      <c r="I276" s="118"/>
    </row>
    <row r="277" spans="1:9" x14ac:dyDescent="0.3">
      <c r="A277" s="1" t="s">
        <v>6</v>
      </c>
      <c r="B277" s="10" t="s">
        <v>13</v>
      </c>
      <c r="C277" s="67" t="s">
        <v>7</v>
      </c>
      <c r="D277" s="127" t="s">
        <v>370</v>
      </c>
      <c r="E277" s="65"/>
      <c r="G277" s="11" t="s">
        <v>1</v>
      </c>
      <c r="H277" s="13" t="str">
        <f t="shared" ref="H277" si="73">B275</f>
        <v>ARENISCA FINA</v>
      </c>
      <c r="I277" s="118"/>
    </row>
    <row r="278" spans="1:9" x14ac:dyDescent="0.3">
      <c r="A278" s="5" t="s">
        <v>8</v>
      </c>
      <c r="B278" s="7" t="s">
        <v>14</v>
      </c>
      <c r="C278" s="68"/>
      <c r="D278" s="68"/>
      <c r="E278" s="65"/>
      <c r="G278" s="11" t="s">
        <v>2</v>
      </c>
      <c r="H278" s="13" t="str">
        <f t="shared" ref="H278:H279" si="74">D275</f>
        <v>CLÁSTICA</v>
      </c>
      <c r="I278" s="118"/>
    </row>
    <row r="279" spans="1:9" ht="15" thickBot="1" x14ac:dyDescent="0.35">
      <c r="A279" s="5" t="s">
        <v>9</v>
      </c>
      <c r="B279" s="7" t="s">
        <v>14</v>
      </c>
      <c r="C279" s="68"/>
      <c r="D279" s="68"/>
      <c r="E279" s="65"/>
      <c r="G279" s="12" t="s">
        <v>5</v>
      </c>
      <c r="H279" s="132" t="str">
        <f t="shared" si="74"/>
        <v>CUARZO, MOSCOVITA, BIOTITA, PLAGIOCLASA</v>
      </c>
      <c r="I279" s="133"/>
    </row>
    <row r="280" spans="1:9" ht="113.4" customHeight="1" thickBot="1" x14ac:dyDescent="0.35">
      <c r="A280" s="8" t="s">
        <v>10</v>
      </c>
      <c r="B280" s="9" t="s">
        <v>15</v>
      </c>
      <c r="C280" s="69"/>
      <c r="D280" s="69"/>
      <c r="E280" s="66"/>
    </row>
    <row r="281" spans="1:9" ht="15" thickBot="1" x14ac:dyDescent="0.35">
      <c r="A281" s="71"/>
      <c r="B281" s="72"/>
      <c r="C281" s="72"/>
      <c r="D281" s="72"/>
      <c r="E281" s="72"/>
    </row>
    <row r="282" spans="1:9" x14ac:dyDescent="0.3">
      <c r="A282" s="61" t="s">
        <v>11</v>
      </c>
      <c r="B282" s="62"/>
      <c r="C282" s="62"/>
      <c r="D282" s="62"/>
      <c r="E282" s="63"/>
      <c r="G282" s="115" t="s">
        <v>81</v>
      </c>
      <c r="H282" s="116"/>
      <c r="I282" s="117"/>
    </row>
    <row r="283" spans="1:9" x14ac:dyDescent="0.3">
      <c r="A283" s="1" t="s">
        <v>1</v>
      </c>
      <c r="B283" s="2" t="s">
        <v>201</v>
      </c>
      <c r="C283" s="3" t="s">
        <v>2</v>
      </c>
      <c r="D283" s="2" t="s">
        <v>12</v>
      </c>
      <c r="E283" s="4" t="s">
        <v>3</v>
      </c>
      <c r="G283" s="130" t="s">
        <v>82</v>
      </c>
      <c r="H283" s="131"/>
      <c r="I283" s="118"/>
    </row>
    <row r="284" spans="1:9" x14ac:dyDescent="0.3">
      <c r="A284" s="5" t="s">
        <v>4</v>
      </c>
      <c r="B284" s="7" t="s">
        <v>218</v>
      </c>
      <c r="C284" s="6" t="s">
        <v>5</v>
      </c>
      <c r="D284" s="2" t="s">
        <v>165</v>
      </c>
      <c r="E284" s="64"/>
      <c r="G284" s="11" t="s">
        <v>80</v>
      </c>
      <c r="H284" s="13" t="str">
        <f t="shared" ref="H284" si="75">B284</f>
        <v>CRS(C)-36</v>
      </c>
      <c r="I284" s="118"/>
    </row>
    <row r="285" spans="1:9" x14ac:dyDescent="0.3">
      <c r="A285" s="1" t="s">
        <v>6</v>
      </c>
      <c r="B285" s="10" t="s">
        <v>13</v>
      </c>
      <c r="C285" s="67" t="s">
        <v>7</v>
      </c>
      <c r="D285" s="127" t="s">
        <v>372</v>
      </c>
      <c r="E285" s="65"/>
      <c r="G285" s="11" t="s">
        <v>1</v>
      </c>
      <c r="H285" s="13" t="str">
        <f t="shared" ref="H285" si="76">B283</f>
        <v>ARENISCA MUY FINA</v>
      </c>
      <c r="I285" s="118"/>
    </row>
    <row r="286" spans="1:9" x14ac:dyDescent="0.3">
      <c r="A286" s="5" t="s">
        <v>8</v>
      </c>
      <c r="B286" s="7" t="s">
        <v>14</v>
      </c>
      <c r="C286" s="68"/>
      <c r="D286" s="68"/>
      <c r="E286" s="65"/>
      <c r="G286" s="11" t="s">
        <v>2</v>
      </c>
      <c r="H286" s="13" t="str">
        <f t="shared" ref="H286:H287" si="77">D283</f>
        <v>CLÁSTICA</v>
      </c>
      <c r="I286" s="118"/>
    </row>
    <row r="287" spans="1:9" ht="15" thickBot="1" x14ac:dyDescent="0.35">
      <c r="A287" s="5" t="s">
        <v>9</v>
      </c>
      <c r="B287" s="7" t="s">
        <v>14</v>
      </c>
      <c r="C287" s="68"/>
      <c r="D287" s="68"/>
      <c r="E287" s="65"/>
      <c r="G287" s="12" t="s">
        <v>5</v>
      </c>
      <c r="H287" s="132" t="str">
        <f t="shared" si="77"/>
        <v>CUARZO, PLAGIOCLASA, FELDESPATO</v>
      </c>
      <c r="I287" s="133"/>
    </row>
    <row r="288" spans="1:9" ht="125.4" customHeight="1" thickBot="1" x14ac:dyDescent="0.35">
      <c r="A288" s="8" t="s">
        <v>10</v>
      </c>
      <c r="B288" s="9" t="s">
        <v>18</v>
      </c>
      <c r="C288" s="69"/>
      <c r="D288" s="69"/>
      <c r="E288" s="66"/>
    </row>
    <row r="289" spans="1:9" ht="15" thickBot="1" x14ac:dyDescent="0.35">
      <c r="A289" s="71"/>
      <c r="B289" s="72"/>
      <c r="C289" s="72"/>
      <c r="D289" s="72"/>
      <c r="E289" s="72"/>
    </row>
    <row r="290" spans="1:9" x14ac:dyDescent="0.3">
      <c r="A290" s="61" t="s">
        <v>11</v>
      </c>
      <c r="B290" s="62"/>
      <c r="C290" s="62"/>
      <c r="D290" s="62"/>
      <c r="E290" s="63"/>
      <c r="G290" s="115" t="s">
        <v>81</v>
      </c>
      <c r="H290" s="116"/>
      <c r="I290" s="117"/>
    </row>
    <row r="291" spans="1:9" x14ac:dyDescent="0.3">
      <c r="A291" s="1" t="s">
        <v>1</v>
      </c>
      <c r="B291" s="2" t="s">
        <v>89</v>
      </c>
      <c r="C291" s="3" t="s">
        <v>2</v>
      </c>
      <c r="D291" s="2" t="s">
        <v>12</v>
      </c>
      <c r="E291" s="4" t="s">
        <v>3</v>
      </c>
      <c r="G291" s="130" t="s">
        <v>82</v>
      </c>
      <c r="H291" s="131"/>
      <c r="I291" s="118"/>
    </row>
    <row r="292" spans="1:9" x14ac:dyDescent="0.3">
      <c r="A292" s="5" t="s">
        <v>4</v>
      </c>
      <c r="B292" s="7" t="s">
        <v>219</v>
      </c>
      <c r="C292" s="6" t="s">
        <v>5</v>
      </c>
      <c r="D292" s="2" t="s">
        <v>212</v>
      </c>
      <c r="E292" s="64"/>
      <c r="G292" s="11" t="s">
        <v>80</v>
      </c>
      <c r="H292" s="13" t="str">
        <f t="shared" ref="H292" si="78">B292</f>
        <v>CRS(C)-37</v>
      </c>
      <c r="I292" s="121"/>
    </row>
    <row r="293" spans="1:9" x14ac:dyDescent="0.3">
      <c r="A293" s="1" t="s">
        <v>6</v>
      </c>
      <c r="B293" s="10" t="s">
        <v>13</v>
      </c>
      <c r="C293" s="67" t="s">
        <v>7</v>
      </c>
      <c r="D293" s="127" t="s">
        <v>373</v>
      </c>
      <c r="E293" s="65"/>
      <c r="G293" s="11" t="s">
        <v>1</v>
      </c>
      <c r="H293" s="13" t="str">
        <f t="shared" ref="H293" si="79">B291</f>
        <v>ARENISCA FINA</v>
      </c>
      <c r="I293" s="122"/>
    </row>
    <row r="294" spans="1:9" x14ac:dyDescent="0.3">
      <c r="A294" s="5" t="s">
        <v>8</v>
      </c>
      <c r="B294" s="7" t="s">
        <v>14</v>
      </c>
      <c r="C294" s="68"/>
      <c r="D294" s="68"/>
      <c r="E294" s="65"/>
      <c r="G294" s="11" t="s">
        <v>2</v>
      </c>
      <c r="H294" s="13" t="str">
        <f t="shared" ref="H294:H295" si="80">D291</f>
        <v>CLÁSTICA</v>
      </c>
      <c r="I294" s="123"/>
    </row>
    <row r="295" spans="1:9" ht="15" thickBot="1" x14ac:dyDescent="0.35">
      <c r="A295" s="5" t="s">
        <v>9</v>
      </c>
      <c r="B295" s="7" t="s">
        <v>14</v>
      </c>
      <c r="C295" s="68"/>
      <c r="D295" s="68"/>
      <c r="E295" s="65"/>
      <c r="G295" s="12" t="s">
        <v>5</v>
      </c>
      <c r="H295" s="128" t="str">
        <f t="shared" si="80"/>
        <v>CUARZO, MOSCOVITA, BIOTITA</v>
      </c>
      <c r="I295" s="129"/>
    </row>
    <row r="296" spans="1:9" ht="111" customHeight="1" thickBot="1" x14ac:dyDescent="0.35">
      <c r="A296" s="8" t="s">
        <v>10</v>
      </c>
      <c r="B296" s="9" t="s">
        <v>18</v>
      </c>
      <c r="C296" s="69"/>
      <c r="D296" s="69"/>
      <c r="E296" s="66"/>
    </row>
    <row r="297" spans="1:9" ht="15" thickBot="1" x14ac:dyDescent="0.35">
      <c r="A297" s="71"/>
      <c r="B297" s="72"/>
      <c r="C297" s="72"/>
      <c r="D297" s="72"/>
      <c r="E297" s="72"/>
    </row>
    <row r="298" spans="1:9" x14ac:dyDescent="0.3">
      <c r="A298" s="112" t="s">
        <v>11</v>
      </c>
      <c r="B298" s="113"/>
      <c r="C298" s="113"/>
      <c r="D298" s="113"/>
      <c r="E298" s="114"/>
      <c r="G298" s="115" t="s">
        <v>81</v>
      </c>
      <c r="H298" s="116"/>
      <c r="I298" s="117"/>
    </row>
    <row r="299" spans="1:9" x14ac:dyDescent="0.3">
      <c r="A299" s="32" t="s">
        <v>1</v>
      </c>
      <c r="B299" s="2" t="s">
        <v>189</v>
      </c>
      <c r="C299" s="35" t="s">
        <v>2</v>
      </c>
      <c r="D299" s="2" t="s">
        <v>12</v>
      </c>
      <c r="E299" s="37" t="s">
        <v>3</v>
      </c>
      <c r="G299" s="119" t="s">
        <v>82</v>
      </c>
      <c r="H299" s="120"/>
      <c r="I299" s="118"/>
    </row>
    <row r="300" spans="1:9" x14ac:dyDescent="0.3">
      <c r="A300" s="33" t="s">
        <v>4</v>
      </c>
      <c r="B300" s="7" t="s">
        <v>220</v>
      </c>
      <c r="C300" s="36" t="s">
        <v>5</v>
      </c>
      <c r="D300" s="2" t="s">
        <v>213</v>
      </c>
      <c r="E300" s="64"/>
      <c r="G300" s="11" t="s">
        <v>80</v>
      </c>
      <c r="H300" s="13" t="str">
        <f t="shared" ref="H300" si="81">B300</f>
        <v>CRS(C)-38</v>
      </c>
      <c r="I300" s="118"/>
    </row>
    <row r="301" spans="1:9" x14ac:dyDescent="0.3">
      <c r="A301" s="32" t="s">
        <v>6</v>
      </c>
      <c r="B301" s="10" t="s">
        <v>13</v>
      </c>
      <c r="C301" s="124" t="s">
        <v>7</v>
      </c>
      <c r="D301" s="127" t="s">
        <v>470</v>
      </c>
      <c r="E301" s="65"/>
      <c r="G301" s="11" t="s">
        <v>1</v>
      </c>
      <c r="H301" s="13" t="str">
        <f t="shared" ref="H301" si="82">B299</f>
        <v>LIMOLITA</v>
      </c>
      <c r="I301" s="118"/>
    </row>
    <row r="302" spans="1:9" x14ac:dyDescent="0.3">
      <c r="A302" s="33" t="s">
        <v>8</v>
      </c>
      <c r="B302" s="7" t="s">
        <v>14</v>
      </c>
      <c r="C302" s="125"/>
      <c r="D302" s="68"/>
      <c r="E302" s="65"/>
      <c r="G302" s="11" t="s">
        <v>2</v>
      </c>
      <c r="H302" s="13" t="str">
        <f t="shared" ref="H302:H303" si="83">D299</f>
        <v>CLÁSTICA</v>
      </c>
      <c r="I302" s="118"/>
    </row>
    <row r="303" spans="1:9" ht="15" thickBot="1" x14ac:dyDescent="0.35">
      <c r="A303" s="33" t="s">
        <v>9</v>
      </c>
      <c r="B303" s="7" t="s">
        <v>14</v>
      </c>
      <c r="C303" s="125"/>
      <c r="D303" s="68"/>
      <c r="E303" s="65"/>
      <c r="G303" s="12" t="s">
        <v>5</v>
      </c>
      <c r="H303" s="132" t="str">
        <f t="shared" si="83"/>
        <v>CUARZO, YESO</v>
      </c>
      <c r="I303" s="133"/>
    </row>
    <row r="304" spans="1:9" ht="110.4" customHeight="1" thickBot="1" x14ac:dyDescent="0.35">
      <c r="A304" s="34" t="s">
        <v>10</v>
      </c>
      <c r="B304" s="9" t="s">
        <v>15</v>
      </c>
      <c r="C304" s="126"/>
      <c r="D304" s="69"/>
      <c r="E304" s="66"/>
    </row>
    <row r="305" spans="1:9" ht="15" thickBot="1" x14ac:dyDescent="0.35">
      <c r="A305" s="71"/>
      <c r="B305" s="72"/>
      <c r="C305" s="72"/>
      <c r="D305" s="72"/>
      <c r="E305" s="72"/>
    </row>
    <row r="306" spans="1:9" x14ac:dyDescent="0.3">
      <c r="A306" s="61" t="s">
        <v>11</v>
      </c>
      <c r="B306" s="62"/>
      <c r="C306" s="62"/>
      <c r="D306" s="62"/>
      <c r="E306" s="63"/>
      <c r="G306" s="115" t="s">
        <v>81</v>
      </c>
      <c r="H306" s="116"/>
      <c r="I306" s="117"/>
    </row>
    <row r="307" spans="1:9" x14ac:dyDescent="0.3">
      <c r="A307" s="1" t="s">
        <v>1</v>
      </c>
      <c r="B307" s="2" t="s">
        <v>201</v>
      </c>
      <c r="C307" s="3" t="s">
        <v>2</v>
      </c>
      <c r="D307" s="2" t="s">
        <v>12</v>
      </c>
      <c r="E307" s="4" t="s">
        <v>3</v>
      </c>
      <c r="G307" s="130" t="s">
        <v>82</v>
      </c>
      <c r="H307" s="131"/>
      <c r="I307" s="118"/>
    </row>
    <row r="308" spans="1:9" x14ac:dyDescent="0.3">
      <c r="A308" s="5" t="s">
        <v>4</v>
      </c>
      <c r="B308" s="7" t="s">
        <v>221</v>
      </c>
      <c r="C308" s="6" t="s">
        <v>5</v>
      </c>
      <c r="D308" s="2" t="s">
        <v>160</v>
      </c>
      <c r="E308" s="64"/>
      <c r="G308" s="11" t="s">
        <v>80</v>
      </c>
      <c r="H308" s="13" t="str">
        <f t="shared" ref="H308" si="84">B308</f>
        <v>CRS(C)-39</v>
      </c>
      <c r="I308" s="118"/>
    </row>
    <row r="309" spans="1:9" x14ac:dyDescent="0.3">
      <c r="A309" s="1" t="s">
        <v>6</v>
      </c>
      <c r="B309" s="10" t="s">
        <v>13</v>
      </c>
      <c r="C309" s="67" t="s">
        <v>7</v>
      </c>
      <c r="D309" s="127" t="s">
        <v>471</v>
      </c>
      <c r="E309" s="65"/>
      <c r="G309" s="11" t="s">
        <v>1</v>
      </c>
      <c r="H309" s="13" t="str">
        <f t="shared" ref="H309" si="85">B307</f>
        <v>ARENISCA MUY FINA</v>
      </c>
      <c r="I309" s="118"/>
    </row>
    <row r="310" spans="1:9" x14ac:dyDescent="0.3">
      <c r="A310" s="5" t="s">
        <v>8</v>
      </c>
      <c r="B310" s="7" t="s">
        <v>14</v>
      </c>
      <c r="C310" s="68"/>
      <c r="D310" s="68"/>
      <c r="E310" s="65"/>
      <c r="G310" s="11" t="s">
        <v>2</v>
      </c>
      <c r="H310" s="13" t="str">
        <f t="shared" ref="H310:H311" si="86">D307</f>
        <v>CLÁSTICA</v>
      </c>
      <c r="I310" s="118"/>
    </row>
    <row r="311" spans="1:9" ht="15" thickBot="1" x14ac:dyDescent="0.35">
      <c r="A311" s="5" t="s">
        <v>9</v>
      </c>
      <c r="B311" s="7" t="s">
        <v>14</v>
      </c>
      <c r="C311" s="68"/>
      <c r="D311" s="68"/>
      <c r="E311" s="65"/>
      <c r="G311" s="12" t="s">
        <v>5</v>
      </c>
      <c r="H311" s="132" t="str">
        <f t="shared" si="86"/>
        <v>CUARZO, FELDESPATO</v>
      </c>
      <c r="I311" s="133"/>
    </row>
    <row r="312" spans="1:9" ht="123" customHeight="1" thickBot="1" x14ac:dyDescent="0.35">
      <c r="A312" s="8" t="s">
        <v>10</v>
      </c>
      <c r="B312" s="9" t="s">
        <v>15</v>
      </c>
      <c r="C312" s="69"/>
      <c r="D312" s="69"/>
      <c r="E312" s="66"/>
    </row>
    <row r="313" spans="1:9" ht="15" thickBot="1" x14ac:dyDescent="0.35">
      <c r="A313" s="71"/>
      <c r="B313" s="72"/>
      <c r="C313" s="72"/>
      <c r="D313" s="72"/>
      <c r="E313" s="72"/>
    </row>
    <row r="314" spans="1:9" x14ac:dyDescent="0.3">
      <c r="A314" s="61" t="s">
        <v>11</v>
      </c>
      <c r="B314" s="62"/>
      <c r="C314" s="62"/>
      <c r="D314" s="62"/>
      <c r="E314" s="63"/>
      <c r="G314" s="115" t="s">
        <v>81</v>
      </c>
      <c r="H314" s="116"/>
      <c r="I314" s="117"/>
    </row>
    <row r="315" spans="1:9" x14ac:dyDescent="0.3">
      <c r="A315" s="1" t="s">
        <v>1</v>
      </c>
      <c r="B315" s="2" t="s">
        <v>35</v>
      </c>
      <c r="C315" s="3" t="s">
        <v>2</v>
      </c>
      <c r="D315" s="2" t="s">
        <v>12</v>
      </c>
      <c r="E315" s="4" t="s">
        <v>3</v>
      </c>
      <c r="G315" s="130" t="s">
        <v>82</v>
      </c>
      <c r="H315" s="131"/>
      <c r="I315" s="118"/>
    </row>
    <row r="316" spans="1:9" x14ac:dyDescent="0.3">
      <c r="A316" s="5" t="s">
        <v>4</v>
      </c>
      <c r="B316" s="7" t="s">
        <v>222</v>
      </c>
      <c r="C316" s="6" t="s">
        <v>5</v>
      </c>
      <c r="D316" s="2" t="s">
        <v>160</v>
      </c>
      <c r="E316" s="64"/>
      <c r="G316" s="11" t="s">
        <v>80</v>
      </c>
      <c r="H316" s="13" t="str">
        <f t="shared" ref="H316" si="87">B316</f>
        <v>CRS(C)-40</v>
      </c>
      <c r="I316" s="121"/>
    </row>
    <row r="317" spans="1:9" x14ac:dyDescent="0.3">
      <c r="A317" s="1" t="s">
        <v>6</v>
      </c>
      <c r="B317" s="10" t="s">
        <v>13</v>
      </c>
      <c r="C317" s="67" t="s">
        <v>7</v>
      </c>
      <c r="D317" s="127" t="s">
        <v>472</v>
      </c>
      <c r="E317" s="65"/>
      <c r="G317" s="11" t="s">
        <v>1</v>
      </c>
      <c r="H317" s="13" t="str">
        <f t="shared" ref="H317" si="88">B315</f>
        <v>ARENISCA GRUESA</v>
      </c>
      <c r="I317" s="122"/>
    </row>
    <row r="318" spans="1:9" x14ac:dyDescent="0.3">
      <c r="A318" s="5" t="s">
        <v>8</v>
      </c>
      <c r="B318" s="7" t="s">
        <v>14</v>
      </c>
      <c r="C318" s="68"/>
      <c r="D318" s="68"/>
      <c r="E318" s="65"/>
      <c r="G318" s="11" t="s">
        <v>2</v>
      </c>
      <c r="H318" s="13" t="str">
        <f t="shared" ref="H318:H319" si="89">D315</f>
        <v>CLÁSTICA</v>
      </c>
      <c r="I318" s="123"/>
    </row>
    <row r="319" spans="1:9" ht="15" thickBot="1" x14ac:dyDescent="0.35">
      <c r="A319" s="5" t="s">
        <v>9</v>
      </c>
      <c r="B319" s="7" t="s">
        <v>14</v>
      </c>
      <c r="C319" s="68"/>
      <c r="D319" s="68"/>
      <c r="E319" s="65"/>
      <c r="G319" s="12" t="s">
        <v>5</v>
      </c>
      <c r="H319" s="128" t="str">
        <f t="shared" si="89"/>
        <v>CUARZO, FELDESPATO</v>
      </c>
      <c r="I319" s="129"/>
    </row>
    <row r="320" spans="1:9" ht="111.6" customHeight="1" thickBot="1" x14ac:dyDescent="0.35">
      <c r="A320" s="8" t="s">
        <v>10</v>
      </c>
      <c r="B320" s="9" t="s">
        <v>15</v>
      </c>
      <c r="C320" s="69"/>
      <c r="D320" s="69"/>
      <c r="E320" s="66"/>
    </row>
  </sheetData>
  <mergeCells count="375">
    <mergeCell ref="A313:E313"/>
    <mergeCell ref="A314:E314"/>
    <mergeCell ref="G314:H314"/>
    <mergeCell ref="I314:I315"/>
    <mergeCell ref="G315:H315"/>
    <mergeCell ref="E316:E320"/>
    <mergeCell ref="I316:I318"/>
    <mergeCell ref="C317:C320"/>
    <mergeCell ref="D317:D320"/>
    <mergeCell ref="H319:I319"/>
    <mergeCell ref="A305:E305"/>
    <mergeCell ref="A306:E306"/>
    <mergeCell ref="G306:H306"/>
    <mergeCell ref="I306:I307"/>
    <mergeCell ref="G307:H307"/>
    <mergeCell ref="E308:E312"/>
    <mergeCell ref="I308:I310"/>
    <mergeCell ref="C309:C312"/>
    <mergeCell ref="D309:D312"/>
    <mergeCell ref="H311:I311"/>
    <mergeCell ref="A297:E297"/>
    <mergeCell ref="A298:E298"/>
    <mergeCell ref="G298:H298"/>
    <mergeCell ref="I298:I299"/>
    <mergeCell ref="G299:H299"/>
    <mergeCell ref="E300:E304"/>
    <mergeCell ref="I300:I302"/>
    <mergeCell ref="C301:C304"/>
    <mergeCell ref="D301:D304"/>
    <mergeCell ref="H303:I303"/>
    <mergeCell ref="A289:E289"/>
    <mergeCell ref="A290:E290"/>
    <mergeCell ref="G290:H290"/>
    <mergeCell ref="I290:I291"/>
    <mergeCell ref="G291:H291"/>
    <mergeCell ref="E292:E296"/>
    <mergeCell ref="I292:I294"/>
    <mergeCell ref="C293:C296"/>
    <mergeCell ref="D293:D296"/>
    <mergeCell ref="H295:I295"/>
    <mergeCell ref="A281:E281"/>
    <mergeCell ref="A282:E282"/>
    <mergeCell ref="G282:H282"/>
    <mergeCell ref="I282:I283"/>
    <mergeCell ref="G283:H283"/>
    <mergeCell ref="E284:E288"/>
    <mergeCell ref="I284:I286"/>
    <mergeCell ref="C285:C288"/>
    <mergeCell ref="D285:D288"/>
    <mergeCell ref="H287:I287"/>
    <mergeCell ref="A274:E274"/>
    <mergeCell ref="G274:H274"/>
    <mergeCell ref="I274:I275"/>
    <mergeCell ref="G275:H275"/>
    <mergeCell ref="E276:E280"/>
    <mergeCell ref="I276:I278"/>
    <mergeCell ref="C277:C280"/>
    <mergeCell ref="D277:D280"/>
    <mergeCell ref="H279:I279"/>
    <mergeCell ref="A265:E265"/>
    <mergeCell ref="A266:E266"/>
    <mergeCell ref="G266:H266"/>
    <mergeCell ref="I266:I267"/>
    <mergeCell ref="G267:H267"/>
    <mergeCell ref="E268:E272"/>
    <mergeCell ref="I268:I270"/>
    <mergeCell ref="C269:C272"/>
    <mergeCell ref="D269:D272"/>
    <mergeCell ref="H271:I271"/>
    <mergeCell ref="A257:E257"/>
    <mergeCell ref="A258:E258"/>
    <mergeCell ref="G258:H258"/>
    <mergeCell ref="I258:I259"/>
    <mergeCell ref="G259:H259"/>
    <mergeCell ref="E260:E264"/>
    <mergeCell ref="I260:I262"/>
    <mergeCell ref="C261:C264"/>
    <mergeCell ref="D261:D264"/>
    <mergeCell ref="H263:I263"/>
    <mergeCell ref="A249:E249"/>
    <mergeCell ref="A250:E250"/>
    <mergeCell ref="G250:H250"/>
    <mergeCell ref="I250:I251"/>
    <mergeCell ref="G251:H251"/>
    <mergeCell ref="E252:E256"/>
    <mergeCell ref="I252:I254"/>
    <mergeCell ref="C253:C256"/>
    <mergeCell ref="D253:D256"/>
    <mergeCell ref="H255:I255"/>
    <mergeCell ref="A242:E242"/>
    <mergeCell ref="G242:H242"/>
    <mergeCell ref="I242:I243"/>
    <mergeCell ref="G243:H243"/>
    <mergeCell ref="E244:E248"/>
    <mergeCell ref="I244:I246"/>
    <mergeCell ref="C245:C248"/>
    <mergeCell ref="D245:D248"/>
    <mergeCell ref="H247:I247"/>
    <mergeCell ref="A233:E233"/>
    <mergeCell ref="A234:E234"/>
    <mergeCell ref="G234:H234"/>
    <mergeCell ref="I234:I235"/>
    <mergeCell ref="G235:H235"/>
    <mergeCell ref="E236:E240"/>
    <mergeCell ref="I236:I238"/>
    <mergeCell ref="C237:C240"/>
    <mergeCell ref="D237:D240"/>
    <mergeCell ref="H239:I239"/>
    <mergeCell ref="A224:E224"/>
    <mergeCell ref="A225:E225"/>
    <mergeCell ref="G225:H225"/>
    <mergeCell ref="I225:I226"/>
    <mergeCell ref="G226:H226"/>
    <mergeCell ref="E227:E231"/>
    <mergeCell ref="I227:I229"/>
    <mergeCell ref="C228:C231"/>
    <mergeCell ref="D228:D231"/>
    <mergeCell ref="H230:I230"/>
    <mergeCell ref="A217:E217"/>
    <mergeCell ref="G217:H217"/>
    <mergeCell ref="I217:I218"/>
    <mergeCell ref="G218:H218"/>
    <mergeCell ref="E219:E223"/>
    <mergeCell ref="I219:I221"/>
    <mergeCell ref="C220:C223"/>
    <mergeCell ref="D220:D223"/>
    <mergeCell ref="H222:I222"/>
    <mergeCell ref="A208:E208"/>
    <mergeCell ref="A209:E209"/>
    <mergeCell ref="G209:H209"/>
    <mergeCell ref="I209:I210"/>
    <mergeCell ref="G210:H210"/>
    <mergeCell ref="E211:E215"/>
    <mergeCell ref="I211:I213"/>
    <mergeCell ref="C212:C215"/>
    <mergeCell ref="D212:D215"/>
    <mergeCell ref="H214:I214"/>
    <mergeCell ref="A200:E200"/>
    <mergeCell ref="A201:E201"/>
    <mergeCell ref="G201:H201"/>
    <mergeCell ref="I201:I202"/>
    <mergeCell ref="G202:H202"/>
    <mergeCell ref="E203:E207"/>
    <mergeCell ref="I203:I205"/>
    <mergeCell ref="C204:C207"/>
    <mergeCell ref="D204:D207"/>
    <mergeCell ref="H206:I206"/>
    <mergeCell ref="A192:E192"/>
    <mergeCell ref="A193:E193"/>
    <mergeCell ref="G193:H193"/>
    <mergeCell ref="I193:I194"/>
    <mergeCell ref="G194:H194"/>
    <mergeCell ref="E195:E199"/>
    <mergeCell ref="I195:I197"/>
    <mergeCell ref="C196:C199"/>
    <mergeCell ref="D196:D199"/>
    <mergeCell ref="H198:I198"/>
    <mergeCell ref="A185:E185"/>
    <mergeCell ref="G185:H185"/>
    <mergeCell ref="I185:I186"/>
    <mergeCell ref="G186:H186"/>
    <mergeCell ref="E187:E191"/>
    <mergeCell ref="I187:I189"/>
    <mergeCell ref="C188:C191"/>
    <mergeCell ref="D188:D191"/>
    <mergeCell ref="H190:I190"/>
    <mergeCell ref="A177:E177"/>
    <mergeCell ref="G177:H177"/>
    <mergeCell ref="I177:I178"/>
    <mergeCell ref="G178:H178"/>
    <mergeCell ref="E179:E183"/>
    <mergeCell ref="I179:I181"/>
    <mergeCell ref="C180:C183"/>
    <mergeCell ref="D180:D183"/>
    <mergeCell ref="H182:I182"/>
    <mergeCell ref="A168:E168"/>
    <mergeCell ref="A169:E169"/>
    <mergeCell ref="G169:H169"/>
    <mergeCell ref="I169:I170"/>
    <mergeCell ref="G170:H170"/>
    <mergeCell ref="E171:E175"/>
    <mergeCell ref="I171:I173"/>
    <mergeCell ref="C172:C175"/>
    <mergeCell ref="D172:D175"/>
    <mergeCell ref="H174:I174"/>
    <mergeCell ref="A161:E161"/>
    <mergeCell ref="G161:H161"/>
    <mergeCell ref="I161:I162"/>
    <mergeCell ref="G162:H162"/>
    <mergeCell ref="E163:E167"/>
    <mergeCell ref="I163:I165"/>
    <mergeCell ref="C164:C167"/>
    <mergeCell ref="D164:D167"/>
    <mergeCell ref="H166:I166"/>
    <mergeCell ref="A153:E153"/>
    <mergeCell ref="G153:H153"/>
    <mergeCell ref="I153:I154"/>
    <mergeCell ref="G154:H154"/>
    <mergeCell ref="E155:E159"/>
    <mergeCell ref="I155:I157"/>
    <mergeCell ref="C156:C159"/>
    <mergeCell ref="D156:D159"/>
    <mergeCell ref="H158:I158"/>
    <mergeCell ref="A144:E144"/>
    <mergeCell ref="A145:E145"/>
    <mergeCell ref="G145:H145"/>
    <mergeCell ref="I145:I146"/>
    <mergeCell ref="G146:H146"/>
    <mergeCell ref="E147:E151"/>
    <mergeCell ref="I147:I149"/>
    <mergeCell ref="C148:C151"/>
    <mergeCell ref="D148:D151"/>
    <mergeCell ref="H150:I150"/>
    <mergeCell ref="A137:E137"/>
    <mergeCell ref="G137:H137"/>
    <mergeCell ref="I137:I138"/>
    <mergeCell ref="G138:H138"/>
    <mergeCell ref="E139:E143"/>
    <mergeCell ref="I139:I141"/>
    <mergeCell ref="C140:C143"/>
    <mergeCell ref="D140:D143"/>
    <mergeCell ref="H142:I142"/>
    <mergeCell ref="A129:E129"/>
    <mergeCell ref="G129:H129"/>
    <mergeCell ref="I129:I130"/>
    <mergeCell ref="G130:H130"/>
    <mergeCell ref="E131:E135"/>
    <mergeCell ref="I131:I133"/>
    <mergeCell ref="C132:C135"/>
    <mergeCell ref="D132:D135"/>
    <mergeCell ref="H134:I134"/>
    <mergeCell ref="A121:E121"/>
    <mergeCell ref="G121:H121"/>
    <mergeCell ref="I121:I122"/>
    <mergeCell ref="G122:H122"/>
    <mergeCell ref="E123:E127"/>
    <mergeCell ref="I123:I125"/>
    <mergeCell ref="C124:C127"/>
    <mergeCell ref="D124:D127"/>
    <mergeCell ref="H126:I126"/>
    <mergeCell ref="A113:E113"/>
    <mergeCell ref="G113:H113"/>
    <mergeCell ref="I113:I114"/>
    <mergeCell ref="G114:H114"/>
    <mergeCell ref="E115:E119"/>
    <mergeCell ref="I115:I117"/>
    <mergeCell ref="C116:C119"/>
    <mergeCell ref="D116:D119"/>
    <mergeCell ref="H118:I118"/>
    <mergeCell ref="A105:E105"/>
    <mergeCell ref="G105:H105"/>
    <mergeCell ref="I105:I106"/>
    <mergeCell ref="G106:H106"/>
    <mergeCell ref="E107:E111"/>
    <mergeCell ref="I107:I109"/>
    <mergeCell ref="C108:C111"/>
    <mergeCell ref="D108:D111"/>
    <mergeCell ref="H110:I110"/>
    <mergeCell ref="A97:E97"/>
    <mergeCell ref="G97:H97"/>
    <mergeCell ref="I97:I98"/>
    <mergeCell ref="G98:H98"/>
    <mergeCell ref="E99:E103"/>
    <mergeCell ref="I99:I101"/>
    <mergeCell ref="C100:C103"/>
    <mergeCell ref="D100:D103"/>
    <mergeCell ref="H102:I102"/>
    <mergeCell ref="A89:E89"/>
    <mergeCell ref="G89:H89"/>
    <mergeCell ref="I89:I90"/>
    <mergeCell ref="G90:H90"/>
    <mergeCell ref="E91:E95"/>
    <mergeCell ref="I91:I93"/>
    <mergeCell ref="C92:C95"/>
    <mergeCell ref="D92:D95"/>
    <mergeCell ref="H94:I94"/>
    <mergeCell ref="A81:E81"/>
    <mergeCell ref="G81:H81"/>
    <mergeCell ref="I81:I82"/>
    <mergeCell ref="G82:H82"/>
    <mergeCell ref="E83:E87"/>
    <mergeCell ref="I83:I85"/>
    <mergeCell ref="C84:C87"/>
    <mergeCell ref="D84:D87"/>
    <mergeCell ref="H86:I86"/>
    <mergeCell ref="A73:E73"/>
    <mergeCell ref="G73:H73"/>
    <mergeCell ref="I73:I74"/>
    <mergeCell ref="G74:H74"/>
    <mergeCell ref="E75:E79"/>
    <mergeCell ref="I75:I77"/>
    <mergeCell ref="C76:C79"/>
    <mergeCell ref="D76:D79"/>
    <mergeCell ref="H78:I78"/>
    <mergeCell ref="A65:E65"/>
    <mergeCell ref="G65:H65"/>
    <mergeCell ref="I65:I66"/>
    <mergeCell ref="G66:H66"/>
    <mergeCell ref="E67:E71"/>
    <mergeCell ref="I67:I69"/>
    <mergeCell ref="C68:C71"/>
    <mergeCell ref="D68:D71"/>
    <mergeCell ref="H70:I70"/>
    <mergeCell ref="A57:E57"/>
    <mergeCell ref="G57:H57"/>
    <mergeCell ref="I57:I58"/>
    <mergeCell ref="G58:H58"/>
    <mergeCell ref="E59:E63"/>
    <mergeCell ref="I59:I61"/>
    <mergeCell ref="C60:C63"/>
    <mergeCell ref="D60:D63"/>
    <mergeCell ref="H62:I62"/>
    <mergeCell ref="A49:E49"/>
    <mergeCell ref="G49:H49"/>
    <mergeCell ref="I49:I50"/>
    <mergeCell ref="G50:H50"/>
    <mergeCell ref="E51:E55"/>
    <mergeCell ref="I51:I53"/>
    <mergeCell ref="C52:C55"/>
    <mergeCell ref="D52:D55"/>
    <mergeCell ref="H54:I54"/>
    <mergeCell ref="A41:E41"/>
    <mergeCell ref="G41:H41"/>
    <mergeCell ref="I41:I42"/>
    <mergeCell ref="G42:H42"/>
    <mergeCell ref="E43:E47"/>
    <mergeCell ref="I43:I45"/>
    <mergeCell ref="C44:C47"/>
    <mergeCell ref="D44:D47"/>
    <mergeCell ref="H46:I46"/>
    <mergeCell ref="A33:E33"/>
    <mergeCell ref="G33:H33"/>
    <mergeCell ref="I33:I34"/>
    <mergeCell ref="G34:H34"/>
    <mergeCell ref="E35:E39"/>
    <mergeCell ref="I35:I37"/>
    <mergeCell ref="C36:C39"/>
    <mergeCell ref="D36:D39"/>
    <mergeCell ref="H38:I38"/>
    <mergeCell ref="A25:E25"/>
    <mergeCell ref="G25:H25"/>
    <mergeCell ref="I25:I26"/>
    <mergeCell ref="G26:H26"/>
    <mergeCell ref="E27:E31"/>
    <mergeCell ref="I27:I29"/>
    <mergeCell ref="C28:C31"/>
    <mergeCell ref="D28:D31"/>
    <mergeCell ref="H30:I30"/>
    <mergeCell ref="A17:E17"/>
    <mergeCell ref="G17:H17"/>
    <mergeCell ref="I17:I18"/>
    <mergeCell ref="G18:H18"/>
    <mergeCell ref="E19:E23"/>
    <mergeCell ref="I19:I21"/>
    <mergeCell ref="C20:C23"/>
    <mergeCell ref="D20:D23"/>
    <mergeCell ref="H22:I22"/>
    <mergeCell ref="I9:I10"/>
    <mergeCell ref="G10:H10"/>
    <mergeCell ref="E11:E15"/>
    <mergeCell ref="I11:I13"/>
    <mergeCell ref="C12:C15"/>
    <mergeCell ref="D12:D15"/>
    <mergeCell ref="H14:I14"/>
    <mergeCell ref="A9:E9"/>
    <mergeCell ref="G9:H9"/>
    <mergeCell ref="A1:E1"/>
    <mergeCell ref="G1:H1"/>
    <mergeCell ref="I1:I2"/>
    <mergeCell ref="G2:H2"/>
    <mergeCell ref="E3:E7"/>
    <mergeCell ref="I3:I5"/>
    <mergeCell ref="C4:C7"/>
    <mergeCell ref="D4:D7"/>
    <mergeCell ref="H6:I6"/>
  </mergeCells>
  <pageMargins left="0.7" right="0.7" top="0.75" bottom="0.75" header="0.3" footer="0.3"/>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D2131-8286-42AC-8CC7-9B86DE0F5EEA}">
  <sheetPr>
    <tabColor theme="7" tint="0.39997558519241921"/>
  </sheetPr>
  <dimension ref="A1:I359"/>
  <sheetViews>
    <sheetView zoomScaleNormal="100" workbookViewId="0">
      <selection activeCell="C316" sqref="C316:C319"/>
    </sheetView>
  </sheetViews>
  <sheetFormatPr baseColWidth="10" defaultRowHeight="14.4" x14ac:dyDescent="0.3"/>
  <cols>
    <col min="1" max="1" width="21.5546875" customWidth="1"/>
    <col min="2" max="2" width="23" customWidth="1"/>
    <col min="3" max="3" width="20.6640625" customWidth="1"/>
    <col min="4" max="4" width="39.33203125" customWidth="1"/>
    <col min="5" max="5" width="31.6640625" customWidth="1"/>
    <col min="6" max="6" width="10.6640625" customWidth="1"/>
    <col min="7" max="7" width="14.44140625"/>
    <col min="8" max="8" width="23.6640625" customWidth="1"/>
    <col min="9" max="9" width="13.21875" customWidth="1"/>
  </cols>
  <sheetData>
    <row r="1" spans="1:9" x14ac:dyDescent="0.3">
      <c r="A1" s="61" t="s">
        <v>11</v>
      </c>
      <c r="B1" s="62"/>
      <c r="C1" s="62"/>
      <c r="D1" s="62"/>
      <c r="E1" s="63"/>
      <c r="G1" s="115" t="s">
        <v>81</v>
      </c>
      <c r="H1" s="116"/>
      <c r="I1" s="117"/>
    </row>
    <row r="2" spans="1:9" x14ac:dyDescent="0.3">
      <c r="A2" s="1" t="s">
        <v>1</v>
      </c>
      <c r="B2" s="2" t="s">
        <v>89</v>
      </c>
      <c r="C2" s="3" t="s">
        <v>2</v>
      </c>
      <c r="D2" s="2" t="s">
        <v>12</v>
      </c>
      <c r="E2" s="4" t="s">
        <v>3</v>
      </c>
      <c r="G2" s="130" t="s">
        <v>82</v>
      </c>
      <c r="H2" s="131"/>
      <c r="I2" s="118"/>
    </row>
    <row r="3" spans="1:9" x14ac:dyDescent="0.3">
      <c r="A3" s="5" t="s">
        <v>4</v>
      </c>
      <c r="B3" s="7" t="s">
        <v>223</v>
      </c>
      <c r="C3" s="6" t="s">
        <v>5</v>
      </c>
      <c r="D3" s="2" t="s">
        <v>348</v>
      </c>
      <c r="E3" s="64"/>
      <c r="G3" s="11" t="s">
        <v>80</v>
      </c>
      <c r="H3" s="13" t="str">
        <f t="shared" ref="H3" si="0">B3</f>
        <v>CRS(C)-41</v>
      </c>
      <c r="I3" s="118"/>
    </row>
    <row r="4" spans="1:9" x14ac:dyDescent="0.3">
      <c r="A4" s="1" t="s">
        <v>6</v>
      </c>
      <c r="B4" s="10" t="s">
        <v>214</v>
      </c>
      <c r="C4" s="67" t="s">
        <v>7</v>
      </c>
      <c r="D4" s="127" t="s">
        <v>559</v>
      </c>
      <c r="E4" s="65"/>
      <c r="G4" s="11" t="s">
        <v>1</v>
      </c>
      <c r="H4" s="13" t="str">
        <f t="shared" ref="H4" si="1">B2</f>
        <v>ARENISCA FINA</v>
      </c>
      <c r="I4" s="118"/>
    </row>
    <row r="5" spans="1:9" x14ac:dyDescent="0.3">
      <c r="A5" s="5" t="s">
        <v>8</v>
      </c>
      <c r="B5" s="7" t="s">
        <v>215</v>
      </c>
      <c r="C5" s="68"/>
      <c r="D5" s="68"/>
      <c r="E5" s="65"/>
      <c r="G5" s="11" t="s">
        <v>2</v>
      </c>
      <c r="H5" s="13" t="str">
        <f t="shared" ref="H5:H6" si="2">D2</f>
        <v>CLÁSTICA</v>
      </c>
      <c r="I5" s="118"/>
    </row>
    <row r="6" spans="1:9" ht="15" thickBot="1" x14ac:dyDescent="0.35">
      <c r="A6" s="5" t="s">
        <v>9</v>
      </c>
      <c r="B6" s="7" t="s">
        <v>216</v>
      </c>
      <c r="C6" s="68"/>
      <c r="D6" s="68"/>
      <c r="E6" s="65"/>
      <c r="G6" s="12" t="s">
        <v>5</v>
      </c>
      <c r="H6" s="132" t="str">
        <f t="shared" si="2"/>
        <v>SILÍCEA</v>
      </c>
      <c r="I6" s="133"/>
    </row>
    <row r="7" spans="1:9" ht="116.4" customHeight="1" thickBot="1" x14ac:dyDescent="0.35">
      <c r="A7" s="8" t="s">
        <v>10</v>
      </c>
      <c r="B7" s="9" t="s">
        <v>15</v>
      </c>
      <c r="C7" s="69"/>
      <c r="D7" s="69"/>
      <c r="E7" s="66"/>
    </row>
    <row r="8" spans="1:9" ht="15" thickBot="1" x14ac:dyDescent="0.35">
      <c r="A8" s="71"/>
      <c r="B8" s="72"/>
      <c r="C8" s="72"/>
      <c r="D8" s="72"/>
      <c r="E8" s="72"/>
    </row>
    <row r="9" spans="1:9" x14ac:dyDescent="0.3">
      <c r="A9" s="61" t="s">
        <v>11</v>
      </c>
      <c r="B9" s="62"/>
      <c r="C9" s="62"/>
      <c r="D9" s="62"/>
      <c r="E9" s="63"/>
      <c r="G9" s="115" t="s">
        <v>81</v>
      </c>
      <c r="H9" s="116"/>
      <c r="I9" s="117"/>
    </row>
    <row r="10" spans="1:9" x14ac:dyDescent="0.3">
      <c r="A10" s="1" t="s">
        <v>1</v>
      </c>
      <c r="B10" s="2" t="s">
        <v>62</v>
      </c>
      <c r="C10" s="3" t="s">
        <v>2</v>
      </c>
      <c r="D10" s="2" t="s">
        <v>12</v>
      </c>
      <c r="E10" s="4" t="s">
        <v>3</v>
      </c>
      <c r="G10" s="130" t="s">
        <v>82</v>
      </c>
      <c r="H10" s="131"/>
      <c r="I10" s="118"/>
    </row>
    <row r="11" spans="1:9" x14ac:dyDescent="0.3">
      <c r="A11" s="5" t="s">
        <v>4</v>
      </c>
      <c r="B11" s="7" t="s">
        <v>225</v>
      </c>
      <c r="C11" s="6" t="s">
        <v>5</v>
      </c>
      <c r="D11" s="2" t="s">
        <v>224</v>
      </c>
      <c r="E11" s="64"/>
      <c r="G11" s="11" t="s">
        <v>80</v>
      </c>
      <c r="H11" s="13" t="str">
        <f t="shared" ref="H11" si="3">B11</f>
        <v>CRS(C)-42</v>
      </c>
      <c r="I11" s="118"/>
    </row>
    <row r="12" spans="1:9" x14ac:dyDescent="0.3">
      <c r="A12" s="1" t="s">
        <v>6</v>
      </c>
      <c r="B12" s="10" t="s">
        <v>13</v>
      </c>
      <c r="C12" s="67" t="s">
        <v>7</v>
      </c>
      <c r="D12" s="127" t="s">
        <v>473</v>
      </c>
      <c r="E12" s="65"/>
      <c r="G12" s="11" t="s">
        <v>1</v>
      </c>
      <c r="H12" s="13" t="str">
        <f t="shared" ref="H12" si="4">B10</f>
        <v>ARCILLOLITA</v>
      </c>
      <c r="I12" s="118"/>
    </row>
    <row r="13" spans="1:9" x14ac:dyDescent="0.3">
      <c r="A13" s="5" t="s">
        <v>8</v>
      </c>
      <c r="B13" s="7" t="s">
        <v>14</v>
      </c>
      <c r="C13" s="68"/>
      <c r="D13" s="68"/>
      <c r="E13" s="65"/>
      <c r="G13" s="11" t="s">
        <v>2</v>
      </c>
      <c r="H13" s="13" t="str">
        <f t="shared" ref="H13:H14" si="5">D10</f>
        <v>CLÁSTICA</v>
      </c>
      <c r="I13" s="118"/>
    </row>
    <row r="14" spans="1:9" ht="15" thickBot="1" x14ac:dyDescent="0.35">
      <c r="A14" s="5" t="s">
        <v>9</v>
      </c>
      <c r="B14" s="7" t="s">
        <v>14</v>
      </c>
      <c r="C14" s="68"/>
      <c r="D14" s="68"/>
      <c r="E14" s="65"/>
      <c r="G14" s="12" t="s">
        <v>5</v>
      </c>
      <c r="H14" s="132" t="str">
        <f t="shared" si="5"/>
        <v>CUARZO, FILOSILICATOS, PLAGIOCLASA</v>
      </c>
      <c r="I14" s="133"/>
    </row>
    <row r="15" spans="1:9" ht="124.8" customHeight="1" thickBot="1" x14ac:dyDescent="0.35">
      <c r="A15" s="8" t="s">
        <v>10</v>
      </c>
      <c r="B15" s="9" t="s">
        <v>15</v>
      </c>
      <c r="C15" s="69"/>
      <c r="D15" s="69"/>
      <c r="E15" s="66"/>
    </row>
    <row r="16" spans="1:9" ht="15" thickBot="1" x14ac:dyDescent="0.35"/>
    <row r="17" spans="1:9" x14ac:dyDescent="0.3">
      <c r="A17" s="61" t="s">
        <v>11</v>
      </c>
      <c r="B17" s="62"/>
      <c r="C17" s="62"/>
      <c r="D17" s="62"/>
      <c r="E17" s="63"/>
      <c r="G17" s="115" t="s">
        <v>81</v>
      </c>
      <c r="H17" s="116"/>
      <c r="I17" s="117"/>
    </row>
    <row r="18" spans="1:9" x14ac:dyDescent="0.3">
      <c r="A18" s="1" t="s">
        <v>1</v>
      </c>
      <c r="B18" s="2" t="s">
        <v>228</v>
      </c>
      <c r="C18" s="3" t="s">
        <v>2</v>
      </c>
      <c r="D18" s="2" t="s">
        <v>12</v>
      </c>
      <c r="E18" s="4" t="s">
        <v>3</v>
      </c>
      <c r="G18" s="130" t="s">
        <v>82</v>
      </c>
      <c r="H18" s="131"/>
      <c r="I18" s="118"/>
    </row>
    <row r="19" spans="1:9" x14ac:dyDescent="0.3">
      <c r="A19" s="5" t="s">
        <v>4</v>
      </c>
      <c r="B19" s="7" t="s">
        <v>233</v>
      </c>
      <c r="C19" s="6" t="s">
        <v>5</v>
      </c>
      <c r="D19" s="2" t="s">
        <v>187</v>
      </c>
      <c r="E19" s="64"/>
      <c r="G19" s="11" t="s">
        <v>80</v>
      </c>
      <c r="H19" s="13" t="str">
        <f t="shared" ref="H19" si="6">B19</f>
        <v>CRS(C)-43</v>
      </c>
      <c r="I19" s="118"/>
    </row>
    <row r="20" spans="1:9" x14ac:dyDescent="0.3">
      <c r="A20" s="1" t="s">
        <v>6</v>
      </c>
      <c r="B20" s="10" t="s">
        <v>13</v>
      </c>
      <c r="C20" s="67" t="s">
        <v>7</v>
      </c>
      <c r="D20" s="127" t="s">
        <v>474</v>
      </c>
      <c r="E20" s="65"/>
      <c r="G20" s="11" t="s">
        <v>1</v>
      </c>
      <c r="H20" s="13" t="str">
        <f t="shared" ref="H20" si="7">B18</f>
        <v>NUCLEO CONGLOMERÁTICO</v>
      </c>
      <c r="I20" s="118"/>
    </row>
    <row r="21" spans="1:9" x14ac:dyDescent="0.3">
      <c r="A21" s="5" t="s">
        <v>8</v>
      </c>
      <c r="B21" s="7" t="s">
        <v>14</v>
      </c>
      <c r="C21" s="68"/>
      <c r="D21" s="68"/>
      <c r="E21" s="65"/>
      <c r="G21" s="11" t="s">
        <v>2</v>
      </c>
      <c r="H21" s="13" t="str">
        <f t="shared" ref="H21:H22" si="8">D18</f>
        <v>CLÁSTICA</v>
      </c>
      <c r="I21" s="118"/>
    </row>
    <row r="22" spans="1:9" ht="15" thickBot="1" x14ac:dyDescent="0.35">
      <c r="A22" s="5" t="s">
        <v>9</v>
      </c>
      <c r="B22" s="7" t="s">
        <v>14</v>
      </c>
      <c r="C22" s="68"/>
      <c r="D22" s="68"/>
      <c r="E22" s="65"/>
      <c r="G22" s="12" t="s">
        <v>5</v>
      </c>
      <c r="H22" s="132" t="str">
        <f t="shared" si="8"/>
        <v>CUARZO, FELDESPATO, LÍTICOS</v>
      </c>
      <c r="I22" s="133"/>
    </row>
    <row r="23" spans="1:9" ht="111.6" customHeight="1" thickBot="1" x14ac:dyDescent="0.35">
      <c r="A23" s="8" t="s">
        <v>10</v>
      </c>
      <c r="B23" s="9" t="s">
        <v>15</v>
      </c>
      <c r="C23" s="69"/>
      <c r="D23" s="69"/>
      <c r="E23" s="66"/>
    </row>
    <row r="24" spans="1:9" ht="15" thickBot="1" x14ac:dyDescent="0.35">
      <c r="A24" s="71"/>
      <c r="B24" s="72"/>
      <c r="C24" s="72"/>
      <c r="D24" s="72"/>
      <c r="E24" s="72"/>
    </row>
    <row r="25" spans="1:9" x14ac:dyDescent="0.3">
      <c r="A25" s="61" t="s">
        <v>11</v>
      </c>
      <c r="B25" s="62"/>
      <c r="C25" s="62"/>
      <c r="D25" s="62"/>
      <c r="E25" s="63"/>
      <c r="G25" s="115" t="s">
        <v>81</v>
      </c>
      <c r="H25" s="116"/>
      <c r="I25" s="117"/>
    </row>
    <row r="26" spans="1:9" x14ac:dyDescent="0.3">
      <c r="A26" s="1" t="s">
        <v>1</v>
      </c>
      <c r="B26" s="2" t="s">
        <v>229</v>
      </c>
      <c r="C26" s="3" t="s">
        <v>2</v>
      </c>
      <c r="D26" s="2" t="s">
        <v>12</v>
      </c>
      <c r="E26" s="4" t="s">
        <v>3</v>
      </c>
      <c r="G26" s="130" t="s">
        <v>82</v>
      </c>
      <c r="H26" s="131"/>
      <c r="I26" s="118"/>
    </row>
    <row r="27" spans="1:9" x14ac:dyDescent="0.3">
      <c r="A27" s="5" t="s">
        <v>4</v>
      </c>
      <c r="B27" s="7" t="s">
        <v>234</v>
      </c>
      <c r="C27" s="6" t="s">
        <v>5</v>
      </c>
      <c r="D27" s="2" t="s">
        <v>187</v>
      </c>
      <c r="E27" s="64"/>
      <c r="G27" s="11" t="s">
        <v>80</v>
      </c>
      <c r="H27" s="13" t="str">
        <f t="shared" ref="H27" si="9">B27</f>
        <v>CRS(C)-44</v>
      </c>
      <c r="I27" s="121"/>
    </row>
    <row r="28" spans="1:9" x14ac:dyDescent="0.3">
      <c r="A28" s="1" t="s">
        <v>6</v>
      </c>
      <c r="B28" s="10" t="s">
        <v>230</v>
      </c>
      <c r="C28" s="67" t="s">
        <v>7</v>
      </c>
      <c r="D28" s="127" t="s">
        <v>475</v>
      </c>
      <c r="E28" s="65"/>
      <c r="G28" s="11" t="s">
        <v>1</v>
      </c>
      <c r="H28" s="13" t="str">
        <f t="shared" ref="H28" si="10">B26</f>
        <v>ARENISCA MUY GRUESA</v>
      </c>
      <c r="I28" s="122"/>
    </row>
    <row r="29" spans="1:9" x14ac:dyDescent="0.3">
      <c r="A29" s="5" t="s">
        <v>8</v>
      </c>
      <c r="B29" s="7" t="s">
        <v>14</v>
      </c>
      <c r="C29" s="68"/>
      <c r="D29" s="68"/>
      <c r="E29" s="65"/>
      <c r="G29" s="11" t="s">
        <v>2</v>
      </c>
      <c r="H29" s="13" t="str">
        <f t="shared" ref="H29:H30" si="11">D26</f>
        <v>CLÁSTICA</v>
      </c>
      <c r="I29" s="123"/>
    </row>
    <row r="30" spans="1:9" ht="15" thickBot="1" x14ac:dyDescent="0.35">
      <c r="A30" s="5" t="s">
        <v>9</v>
      </c>
      <c r="B30" s="7" t="s">
        <v>14</v>
      </c>
      <c r="C30" s="68"/>
      <c r="D30" s="68"/>
      <c r="E30" s="65"/>
      <c r="G30" s="12" t="s">
        <v>5</v>
      </c>
      <c r="H30" s="128" t="str">
        <f t="shared" si="11"/>
        <v>CUARZO, FELDESPATO, LÍTICOS</v>
      </c>
      <c r="I30" s="129"/>
    </row>
    <row r="31" spans="1:9" ht="117" customHeight="1" thickBot="1" x14ac:dyDescent="0.35">
      <c r="A31" s="8" t="s">
        <v>10</v>
      </c>
      <c r="B31" s="9" t="s">
        <v>15</v>
      </c>
      <c r="C31" s="69"/>
      <c r="D31" s="69"/>
      <c r="E31" s="66"/>
    </row>
    <row r="32" spans="1:9" ht="15" thickBot="1" x14ac:dyDescent="0.35">
      <c r="A32" s="71"/>
      <c r="B32" s="72"/>
      <c r="C32" s="72"/>
      <c r="D32" s="72"/>
      <c r="E32" s="72"/>
    </row>
    <row r="33" spans="1:9" x14ac:dyDescent="0.3">
      <c r="A33" s="61" t="s">
        <v>11</v>
      </c>
      <c r="B33" s="62"/>
      <c r="C33" s="62"/>
      <c r="D33" s="62"/>
      <c r="E33" s="63"/>
      <c r="G33" s="115" t="s">
        <v>81</v>
      </c>
      <c r="H33" s="116"/>
      <c r="I33" s="117"/>
    </row>
    <row r="34" spans="1:9" x14ac:dyDescent="0.3">
      <c r="A34" s="1" t="s">
        <v>1</v>
      </c>
      <c r="B34" s="2" t="s">
        <v>35</v>
      </c>
      <c r="C34" s="3" t="s">
        <v>2</v>
      </c>
      <c r="D34" s="2" t="s">
        <v>12</v>
      </c>
      <c r="E34" s="4" t="s">
        <v>3</v>
      </c>
      <c r="G34" s="130" t="s">
        <v>82</v>
      </c>
      <c r="H34" s="131"/>
      <c r="I34" s="118"/>
    </row>
    <row r="35" spans="1:9" x14ac:dyDescent="0.3">
      <c r="A35" s="5" t="s">
        <v>4</v>
      </c>
      <c r="B35" s="7" t="s">
        <v>235</v>
      </c>
      <c r="C35" s="6" t="s">
        <v>5</v>
      </c>
      <c r="D35" s="2" t="s">
        <v>160</v>
      </c>
      <c r="E35" s="64"/>
      <c r="G35" s="11" t="s">
        <v>80</v>
      </c>
      <c r="H35" s="13" t="str">
        <f t="shared" ref="H35" si="12">B35</f>
        <v>CRS(C)-45</v>
      </c>
      <c r="I35" s="118"/>
    </row>
    <row r="36" spans="1:9" x14ac:dyDescent="0.3">
      <c r="A36" s="1" t="s">
        <v>6</v>
      </c>
      <c r="B36" s="10" t="s">
        <v>231</v>
      </c>
      <c r="C36" s="67" t="s">
        <v>7</v>
      </c>
      <c r="D36" s="127" t="s">
        <v>476</v>
      </c>
      <c r="E36" s="65"/>
      <c r="G36" s="11" t="s">
        <v>1</v>
      </c>
      <c r="H36" s="13" t="str">
        <f t="shared" ref="H36" si="13">B34</f>
        <v>ARENISCA GRUESA</v>
      </c>
      <c r="I36" s="118"/>
    </row>
    <row r="37" spans="1:9" x14ac:dyDescent="0.3">
      <c r="A37" s="5" t="s">
        <v>8</v>
      </c>
      <c r="B37" s="7" t="s">
        <v>14</v>
      </c>
      <c r="C37" s="68"/>
      <c r="D37" s="68"/>
      <c r="E37" s="65"/>
      <c r="G37" s="11" t="s">
        <v>2</v>
      </c>
      <c r="H37" s="13" t="str">
        <f t="shared" ref="H37:H38" si="14">D34</f>
        <v>CLÁSTICA</v>
      </c>
      <c r="I37" s="118"/>
    </row>
    <row r="38" spans="1:9" ht="15" thickBot="1" x14ac:dyDescent="0.35">
      <c r="A38" s="5" t="s">
        <v>9</v>
      </c>
      <c r="B38" s="7" t="s">
        <v>14</v>
      </c>
      <c r="C38" s="68"/>
      <c r="D38" s="68"/>
      <c r="E38" s="65"/>
      <c r="G38" s="12" t="s">
        <v>5</v>
      </c>
      <c r="H38" s="132" t="str">
        <f t="shared" si="14"/>
        <v>CUARZO, FELDESPATO</v>
      </c>
      <c r="I38" s="133"/>
    </row>
    <row r="39" spans="1:9" ht="115.2" customHeight="1" thickBot="1" x14ac:dyDescent="0.35">
      <c r="A39" s="8" t="s">
        <v>10</v>
      </c>
      <c r="B39" s="9" t="s">
        <v>15</v>
      </c>
      <c r="C39" s="69"/>
      <c r="D39" s="69"/>
      <c r="E39" s="66"/>
    </row>
    <row r="40" spans="1:9" ht="15" thickBot="1" x14ac:dyDescent="0.35">
      <c r="A40" s="71"/>
      <c r="B40" s="72"/>
      <c r="C40" s="72"/>
      <c r="D40" s="72"/>
      <c r="E40" s="72"/>
    </row>
    <row r="41" spans="1:9" x14ac:dyDescent="0.3">
      <c r="A41" s="61" t="s">
        <v>11</v>
      </c>
      <c r="B41" s="62"/>
      <c r="C41" s="62"/>
      <c r="D41" s="62"/>
      <c r="E41" s="63"/>
      <c r="G41" s="115" t="s">
        <v>81</v>
      </c>
      <c r="H41" s="116"/>
      <c r="I41" s="117"/>
    </row>
    <row r="42" spans="1:9" x14ac:dyDescent="0.3">
      <c r="A42" s="1" t="s">
        <v>1</v>
      </c>
      <c r="B42" s="2" t="s">
        <v>17</v>
      </c>
      <c r="C42" s="3" t="s">
        <v>2</v>
      </c>
      <c r="D42" s="2" t="s">
        <v>12</v>
      </c>
      <c r="E42" s="4" t="s">
        <v>3</v>
      </c>
      <c r="G42" s="130" t="s">
        <v>82</v>
      </c>
      <c r="H42" s="131"/>
      <c r="I42" s="118"/>
    </row>
    <row r="43" spans="1:9" x14ac:dyDescent="0.3">
      <c r="A43" s="5" t="s">
        <v>4</v>
      </c>
      <c r="B43" s="7" t="s">
        <v>236</v>
      </c>
      <c r="C43" s="6" t="s">
        <v>5</v>
      </c>
      <c r="D43" s="2" t="s">
        <v>203</v>
      </c>
      <c r="E43" s="64"/>
      <c r="G43" s="11" t="s">
        <v>80</v>
      </c>
      <c r="H43" s="13" t="str">
        <f t="shared" ref="H43" si="15">B43</f>
        <v>CRS(C)-46</v>
      </c>
      <c r="I43" s="118"/>
    </row>
    <row r="44" spans="1:9" x14ac:dyDescent="0.3">
      <c r="A44" s="1" t="s">
        <v>6</v>
      </c>
      <c r="B44" s="10" t="s">
        <v>13</v>
      </c>
      <c r="C44" s="67" t="s">
        <v>7</v>
      </c>
      <c r="D44" s="127" t="s">
        <v>560</v>
      </c>
      <c r="E44" s="65"/>
      <c r="G44" s="11" t="s">
        <v>1</v>
      </c>
      <c r="H44" s="13" t="str">
        <f t="shared" ref="H44" si="16">B42</f>
        <v>CONGLOMERADO</v>
      </c>
      <c r="I44" s="118"/>
    </row>
    <row r="45" spans="1:9" x14ac:dyDescent="0.3">
      <c r="A45" s="5" t="s">
        <v>8</v>
      </c>
      <c r="B45" s="7" t="s">
        <v>14</v>
      </c>
      <c r="C45" s="68"/>
      <c r="D45" s="68"/>
      <c r="E45" s="65"/>
      <c r="G45" s="11" t="s">
        <v>2</v>
      </c>
      <c r="H45" s="13" t="str">
        <f t="shared" ref="H45:H46" si="17">D42</f>
        <v>CLÁSTICA</v>
      </c>
      <c r="I45" s="118"/>
    </row>
    <row r="46" spans="1:9" ht="15" thickBot="1" x14ac:dyDescent="0.35">
      <c r="A46" s="5" t="s">
        <v>9</v>
      </c>
      <c r="B46" s="7" t="s">
        <v>14</v>
      </c>
      <c r="C46" s="68"/>
      <c r="D46" s="68"/>
      <c r="E46" s="65"/>
      <c r="G46" s="12" t="s">
        <v>5</v>
      </c>
      <c r="H46" s="132" t="str">
        <f t="shared" si="17"/>
        <v>CUARZO CITRINO, ÓXIDOS DE HIERRO</v>
      </c>
      <c r="I46" s="133"/>
    </row>
    <row r="47" spans="1:9" ht="113.4" customHeight="1" thickBot="1" x14ac:dyDescent="0.35">
      <c r="A47" s="8" t="s">
        <v>10</v>
      </c>
      <c r="B47" s="9" t="s">
        <v>18</v>
      </c>
      <c r="C47" s="69"/>
      <c r="D47" s="69"/>
      <c r="E47" s="66"/>
    </row>
    <row r="48" spans="1:9" ht="15" thickBot="1" x14ac:dyDescent="0.35">
      <c r="A48" s="71"/>
      <c r="B48" s="72"/>
      <c r="C48" s="72"/>
      <c r="D48" s="72"/>
      <c r="E48" s="72"/>
    </row>
    <row r="49" spans="1:9" x14ac:dyDescent="0.3">
      <c r="A49" s="61" t="s">
        <v>11</v>
      </c>
      <c r="B49" s="62"/>
      <c r="C49" s="62"/>
      <c r="D49" s="62"/>
      <c r="E49" s="63"/>
      <c r="G49" s="115" t="s">
        <v>81</v>
      </c>
      <c r="H49" s="116"/>
      <c r="I49" s="117"/>
    </row>
    <row r="50" spans="1:9" x14ac:dyDescent="0.3">
      <c r="A50" s="1" t="s">
        <v>1</v>
      </c>
      <c r="B50" s="2" t="s">
        <v>189</v>
      </c>
      <c r="C50" s="3" t="s">
        <v>2</v>
      </c>
      <c r="D50" s="2" t="s">
        <v>12</v>
      </c>
      <c r="E50" s="4" t="s">
        <v>3</v>
      </c>
      <c r="G50" s="130" t="s">
        <v>82</v>
      </c>
      <c r="H50" s="131"/>
      <c r="I50" s="118"/>
    </row>
    <row r="51" spans="1:9" x14ac:dyDescent="0.3">
      <c r="A51" s="5" t="s">
        <v>4</v>
      </c>
      <c r="B51" s="7" t="s">
        <v>240</v>
      </c>
      <c r="C51" s="6" t="s">
        <v>5</v>
      </c>
      <c r="D51" s="2" t="s">
        <v>206</v>
      </c>
      <c r="E51" s="64"/>
      <c r="G51" s="11" t="s">
        <v>80</v>
      </c>
      <c r="H51" s="13" t="str">
        <f t="shared" ref="H51" si="18">B51</f>
        <v>CRS(C)-47</v>
      </c>
      <c r="I51" s="121"/>
    </row>
    <row r="52" spans="1:9" x14ac:dyDescent="0.3">
      <c r="A52" s="1" t="s">
        <v>6</v>
      </c>
      <c r="B52" s="10" t="s">
        <v>237</v>
      </c>
      <c r="C52" s="67" t="s">
        <v>7</v>
      </c>
      <c r="D52" s="127" t="s">
        <v>477</v>
      </c>
      <c r="E52" s="65"/>
      <c r="G52" s="11" t="s">
        <v>1</v>
      </c>
      <c r="H52" s="13" t="str">
        <f t="shared" ref="H52" si="19">B50</f>
        <v>LIMOLITA</v>
      </c>
      <c r="I52" s="122"/>
    </row>
    <row r="53" spans="1:9" x14ac:dyDescent="0.3">
      <c r="A53" s="5" t="s">
        <v>8</v>
      </c>
      <c r="B53" s="7" t="s">
        <v>14</v>
      </c>
      <c r="C53" s="68"/>
      <c r="D53" s="68"/>
      <c r="E53" s="65"/>
      <c r="G53" s="11" t="s">
        <v>2</v>
      </c>
      <c r="H53" s="13" t="str">
        <f t="shared" ref="H53:H54" si="20">D50</f>
        <v>CLÁSTICA</v>
      </c>
      <c r="I53" s="123"/>
    </row>
    <row r="54" spans="1:9" ht="15" thickBot="1" x14ac:dyDescent="0.35">
      <c r="A54" s="5" t="s">
        <v>9</v>
      </c>
      <c r="B54" s="7" t="s">
        <v>14</v>
      </c>
      <c r="C54" s="68"/>
      <c r="D54" s="68"/>
      <c r="E54" s="65"/>
      <c r="G54" s="12" t="s">
        <v>5</v>
      </c>
      <c r="H54" s="128" t="str">
        <f t="shared" si="20"/>
        <v>CUARZO, FELDESPATO, FILOSILICATOS</v>
      </c>
      <c r="I54" s="129"/>
    </row>
    <row r="55" spans="1:9" ht="114.6" customHeight="1" thickBot="1" x14ac:dyDescent="0.35">
      <c r="A55" s="8" t="s">
        <v>10</v>
      </c>
      <c r="B55" s="9" t="s">
        <v>15</v>
      </c>
      <c r="C55" s="69"/>
      <c r="D55" s="69"/>
      <c r="E55" s="66"/>
    </row>
    <row r="56" spans="1:9" ht="15" thickBot="1" x14ac:dyDescent="0.35">
      <c r="A56" s="71"/>
      <c r="B56" s="72"/>
      <c r="C56" s="72"/>
      <c r="D56" s="72"/>
      <c r="E56" s="72"/>
    </row>
    <row r="57" spans="1:9" x14ac:dyDescent="0.3">
      <c r="A57" s="61" t="s">
        <v>11</v>
      </c>
      <c r="B57" s="62"/>
      <c r="C57" s="62"/>
      <c r="D57" s="62"/>
      <c r="E57" s="63"/>
      <c r="G57" s="115" t="s">
        <v>81</v>
      </c>
      <c r="H57" s="116"/>
      <c r="I57" s="117"/>
    </row>
    <row r="58" spans="1:9" x14ac:dyDescent="0.3">
      <c r="A58" s="1" t="s">
        <v>1</v>
      </c>
      <c r="B58" s="2" t="s">
        <v>35</v>
      </c>
      <c r="C58" s="3" t="s">
        <v>2</v>
      </c>
      <c r="D58" s="2" t="s">
        <v>12</v>
      </c>
      <c r="E58" s="4" t="s">
        <v>3</v>
      </c>
      <c r="G58" s="130" t="s">
        <v>82</v>
      </c>
      <c r="H58" s="131"/>
      <c r="I58" s="118"/>
    </row>
    <row r="59" spans="1:9" x14ac:dyDescent="0.3">
      <c r="A59" s="5" t="s">
        <v>4</v>
      </c>
      <c r="B59" s="7" t="s">
        <v>241</v>
      </c>
      <c r="C59" s="6" t="s">
        <v>5</v>
      </c>
      <c r="D59" s="2" t="s">
        <v>187</v>
      </c>
      <c r="E59" s="64"/>
      <c r="G59" s="11" t="s">
        <v>80</v>
      </c>
      <c r="H59" s="13" t="str">
        <f t="shared" ref="H59" si="21">B59</f>
        <v>CRS(C)-48</v>
      </c>
      <c r="I59" s="118"/>
    </row>
    <row r="60" spans="1:9" x14ac:dyDescent="0.3">
      <c r="A60" s="1" t="s">
        <v>6</v>
      </c>
      <c r="B60" s="10" t="s">
        <v>13</v>
      </c>
      <c r="C60" s="67" t="s">
        <v>7</v>
      </c>
      <c r="D60" s="127" t="s">
        <v>478</v>
      </c>
      <c r="E60" s="65"/>
      <c r="G60" s="11" t="s">
        <v>1</v>
      </c>
      <c r="H60" s="13" t="str">
        <f t="shared" ref="H60" si="22">B58</f>
        <v>ARENISCA GRUESA</v>
      </c>
      <c r="I60" s="118"/>
    </row>
    <row r="61" spans="1:9" x14ac:dyDescent="0.3">
      <c r="A61" s="5" t="s">
        <v>8</v>
      </c>
      <c r="B61" s="7" t="s">
        <v>14</v>
      </c>
      <c r="C61" s="68"/>
      <c r="D61" s="68"/>
      <c r="E61" s="65"/>
      <c r="G61" s="11" t="s">
        <v>2</v>
      </c>
      <c r="H61" s="13" t="str">
        <f t="shared" ref="H61:H62" si="23">D58</f>
        <v>CLÁSTICA</v>
      </c>
      <c r="I61" s="118"/>
    </row>
    <row r="62" spans="1:9" ht="15" thickBot="1" x14ac:dyDescent="0.35">
      <c r="A62" s="5" t="s">
        <v>9</v>
      </c>
      <c r="B62" s="7" t="s">
        <v>14</v>
      </c>
      <c r="C62" s="68"/>
      <c r="D62" s="68"/>
      <c r="E62" s="65"/>
      <c r="G62" s="12" t="s">
        <v>5</v>
      </c>
      <c r="H62" s="132" t="str">
        <f t="shared" si="23"/>
        <v>CUARZO, FELDESPATO, LÍTICOS</v>
      </c>
      <c r="I62" s="133"/>
    </row>
    <row r="63" spans="1:9" ht="109.2" customHeight="1" thickBot="1" x14ac:dyDescent="0.35">
      <c r="A63" s="8" t="s">
        <v>10</v>
      </c>
      <c r="B63" s="9" t="s">
        <v>15</v>
      </c>
      <c r="C63" s="69"/>
      <c r="D63" s="69"/>
      <c r="E63" s="66"/>
    </row>
    <row r="64" spans="1:9" ht="15" thickBot="1" x14ac:dyDescent="0.35"/>
    <row r="65" spans="1:9" x14ac:dyDescent="0.3">
      <c r="A65" s="61" t="s">
        <v>11</v>
      </c>
      <c r="B65" s="62"/>
      <c r="C65" s="62"/>
      <c r="D65" s="62"/>
      <c r="E65" s="63"/>
      <c r="G65" s="115" t="s">
        <v>81</v>
      </c>
      <c r="H65" s="116"/>
      <c r="I65" s="117"/>
    </row>
    <row r="66" spans="1:9" x14ac:dyDescent="0.3">
      <c r="A66" s="1" t="s">
        <v>1</v>
      </c>
      <c r="B66" s="2" t="s">
        <v>35</v>
      </c>
      <c r="C66" s="3" t="s">
        <v>2</v>
      </c>
      <c r="D66" s="2" t="s">
        <v>12</v>
      </c>
      <c r="E66" s="4" t="s">
        <v>3</v>
      </c>
      <c r="G66" s="130" t="s">
        <v>82</v>
      </c>
      <c r="H66" s="131"/>
      <c r="I66" s="118"/>
    </row>
    <row r="67" spans="1:9" x14ac:dyDescent="0.3">
      <c r="A67" s="5" t="s">
        <v>4</v>
      </c>
      <c r="B67" s="7" t="s">
        <v>243</v>
      </c>
      <c r="C67" s="6" t="s">
        <v>5</v>
      </c>
      <c r="D67" s="2" t="s">
        <v>205</v>
      </c>
      <c r="E67" s="64"/>
      <c r="G67" s="11" t="s">
        <v>80</v>
      </c>
      <c r="H67" s="13" t="str">
        <f t="shared" ref="H67" si="24">B67</f>
        <v>CRS(C)-49</v>
      </c>
      <c r="I67" s="121"/>
    </row>
    <row r="68" spans="1:9" x14ac:dyDescent="0.3">
      <c r="A68" s="1" t="s">
        <v>6</v>
      </c>
      <c r="B68" s="10" t="s">
        <v>238</v>
      </c>
      <c r="C68" s="67" t="s">
        <v>7</v>
      </c>
      <c r="D68" s="127" t="s">
        <v>479</v>
      </c>
      <c r="E68" s="65"/>
      <c r="G68" s="11" t="s">
        <v>1</v>
      </c>
      <c r="H68" s="13" t="str">
        <f t="shared" ref="H68" si="25">B66</f>
        <v>ARENISCA GRUESA</v>
      </c>
      <c r="I68" s="122"/>
    </row>
    <row r="69" spans="1:9" x14ac:dyDescent="0.3">
      <c r="A69" s="5" t="s">
        <v>8</v>
      </c>
      <c r="B69" s="7" t="s">
        <v>14</v>
      </c>
      <c r="C69" s="68"/>
      <c r="D69" s="68"/>
      <c r="E69" s="65"/>
      <c r="G69" s="11" t="s">
        <v>2</v>
      </c>
      <c r="H69" s="13" t="str">
        <f t="shared" ref="H69:H70" si="26">D66</f>
        <v>CLÁSTICA</v>
      </c>
      <c r="I69" s="123"/>
    </row>
    <row r="70" spans="1:9" ht="15" thickBot="1" x14ac:dyDescent="0.35">
      <c r="A70" s="5" t="s">
        <v>9</v>
      </c>
      <c r="B70" s="7" t="s">
        <v>14</v>
      </c>
      <c r="C70" s="68"/>
      <c r="D70" s="68"/>
      <c r="E70" s="65"/>
      <c r="G70" s="12" t="s">
        <v>5</v>
      </c>
      <c r="H70" s="128" t="str">
        <f t="shared" si="26"/>
        <v>CUARZO, PLAGIOCLASA</v>
      </c>
      <c r="I70" s="129"/>
    </row>
    <row r="71" spans="1:9" ht="111.6" customHeight="1" thickBot="1" x14ac:dyDescent="0.35">
      <c r="A71" s="8" t="s">
        <v>10</v>
      </c>
      <c r="B71" s="9" t="s">
        <v>15</v>
      </c>
      <c r="C71" s="69"/>
      <c r="D71" s="69"/>
      <c r="E71" s="66"/>
    </row>
    <row r="72" spans="1:9" ht="15" thickBot="1" x14ac:dyDescent="0.35">
      <c r="A72" s="71"/>
      <c r="B72" s="72"/>
      <c r="C72" s="72"/>
      <c r="D72" s="72"/>
      <c r="E72" s="72"/>
    </row>
    <row r="73" spans="1:9" x14ac:dyDescent="0.3">
      <c r="A73" s="61" t="s">
        <v>11</v>
      </c>
      <c r="B73" s="62"/>
      <c r="C73" s="62"/>
      <c r="D73" s="62"/>
      <c r="E73" s="63"/>
      <c r="G73" s="115" t="s">
        <v>81</v>
      </c>
      <c r="H73" s="116"/>
      <c r="I73" s="117"/>
    </row>
    <row r="74" spans="1:9" x14ac:dyDescent="0.3">
      <c r="A74" s="1" t="s">
        <v>1</v>
      </c>
      <c r="B74" s="2" t="s">
        <v>42</v>
      </c>
      <c r="C74" s="3" t="s">
        <v>2</v>
      </c>
      <c r="D74" s="2" t="s">
        <v>12</v>
      </c>
      <c r="E74" s="4" t="s">
        <v>3</v>
      </c>
      <c r="G74" s="130" t="s">
        <v>82</v>
      </c>
      <c r="H74" s="131"/>
      <c r="I74" s="118"/>
    </row>
    <row r="75" spans="1:9" x14ac:dyDescent="0.3">
      <c r="A75" s="5" t="s">
        <v>4</v>
      </c>
      <c r="B75" s="7" t="s">
        <v>244</v>
      </c>
      <c r="C75" s="6" t="s">
        <v>5</v>
      </c>
      <c r="D75" s="2" t="s">
        <v>239</v>
      </c>
      <c r="E75" s="64"/>
      <c r="G75" s="11" t="s">
        <v>80</v>
      </c>
      <c r="H75" s="13" t="str">
        <f t="shared" ref="H75" si="27">B75</f>
        <v>CRS(C)-50</v>
      </c>
      <c r="I75" s="118"/>
    </row>
    <row r="76" spans="1:9" x14ac:dyDescent="0.3">
      <c r="A76" s="1" t="s">
        <v>6</v>
      </c>
      <c r="B76" s="10" t="s">
        <v>13</v>
      </c>
      <c r="C76" s="67" t="s">
        <v>7</v>
      </c>
      <c r="D76" s="127" t="s">
        <v>480</v>
      </c>
      <c r="E76" s="65"/>
      <c r="G76" s="11" t="s">
        <v>1</v>
      </c>
      <c r="H76" s="13" t="str">
        <f t="shared" ref="H76" si="28">B74</f>
        <v>ARENISCA MEDIA</v>
      </c>
      <c r="I76" s="118"/>
    </row>
    <row r="77" spans="1:9" x14ac:dyDescent="0.3">
      <c r="A77" s="5" t="s">
        <v>8</v>
      </c>
      <c r="B77" s="7" t="s">
        <v>14</v>
      </c>
      <c r="C77" s="68"/>
      <c r="D77" s="68"/>
      <c r="E77" s="65"/>
      <c r="G77" s="11" t="s">
        <v>2</v>
      </c>
      <c r="H77" s="13" t="str">
        <f t="shared" ref="H77:H78" si="29">D74</f>
        <v>CLÁSTICA</v>
      </c>
      <c r="I77" s="118"/>
    </row>
    <row r="78" spans="1:9" ht="15" thickBot="1" x14ac:dyDescent="0.35">
      <c r="A78" s="5" t="s">
        <v>9</v>
      </c>
      <c r="B78" s="7" t="s">
        <v>14</v>
      </c>
      <c r="C78" s="68"/>
      <c r="D78" s="68"/>
      <c r="E78" s="65"/>
      <c r="G78" s="12" t="s">
        <v>5</v>
      </c>
      <c r="H78" s="132" t="str">
        <f t="shared" si="29"/>
        <v>CUARZO, BIOTITA, PIRITA</v>
      </c>
      <c r="I78" s="133"/>
    </row>
    <row r="79" spans="1:9" ht="114.6" customHeight="1" thickBot="1" x14ac:dyDescent="0.35">
      <c r="A79" s="8" t="s">
        <v>10</v>
      </c>
      <c r="B79" s="9" t="s">
        <v>15</v>
      </c>
      <c r="C79" s="69"/>
      <c r="D79" s="69"/>
      <c r="E79" s="66"/>
    </row>
    <row r="80" spans="1:9" ht="15" thickBot="1" x14ac:dyDescent="0.35">
      <c r="A80" s="71"/>
      <c r="B80" s="72"/>
      <c r="C80" s="72"/>
      <c r="D80" s="72"/>
      <c r="E80" s="72"/>
    </row>
    <row r="81" spans="1:9" x14ac:dyDescent="0.3">
      <c r="A81" s="61" t="s">
        <v>11</v>
      </c>
      <c r="B81" s="62"/>
      <c r="C81" s="62"/>
      <c r="D81" s="62"/>
      <c r="E81" s="63"/>
      <c r="G81" s="115" t="s">
        <v>81</v>
      </c>
      <c r="H81" s="116"/>
      <c r="I81" s="117"/>
    </row>
    <row r="82" spans="1:9" x14ac:dyDescent="0.3">
      <c r="A82" s="1" t="s">
        <v>1</v>
      </c>
      <c r="B82" s="2" t="s">
        <v>89</v>
      </c>
      <c r="C82" s="3" t="s">
        <v>2</v>
      </c>
      <c r="D82" s="2" t="s">
        <v>12</v>
      </c>
      <c r="E82" s="4" t="s">
        <v>3</v>
      </c>
      <c r="G82" s="130" t="s">
        <v>82</v>
      </c>
      <c r="H82" s="131"/>
      <c r="I82" s="118"/>
    </row>
    <row r="83" spans="1:9" x14ac:dyDescent="0.3">
      <c r="A83" s="5" t="s">
        <v>4</v>
      </c>
      <c r="B83" s="7" t="s">
        <v>250</v>
      </c>
      <c r="C83" s="6" t="s">
        <v>5</v>
      </c>
      <c r="D83" s="2" t="s">
        <v>160</v>
      </c>
      <c r="E83" s="64"/>
      <c r="G83" s="11" t="s">
        <v>80</v>
      </c>
      <c r="H83" s="13" t="str">
        <f t="shared" ref="H83" si="30">B83</f>
        <v>CRS(C)-51</v>
      </c>
      <c r="I83" s="118"/>
    </row>
    <row r="84" spans="1:9" x14ac:dyDescent="0.3">
      <c r="A84" s="1" t="s">
        <v>6</v>
      </c>
      <c r="B84" s="10" t="s">
        <v>246</v>
      </c>
      <c r="C84" s="67" t="s">
        <v>7</v>
      </c>
      <c r="D84" s="127" t="s">
        <v>481</v>
      </c>
      <c r="E84" s="65"/>
      <c r="G84" s="11" t="s">
        <v>1</v>
      </c>
      <c r="H84" s="13" t="str">
        <f t="shared" ref="H84" si="31">B82</f>
        <v>ARENISCA FINA</v>
      </c>
      <c r="I84" s="118"/>
    </row>
    <row r="85" spans="1:9" x14ac:dyDescent="0.3">
      <c r="A85" s="5" t="s">
        <v>8</v>
      </c>
      <c r="B85" s="7" t="s">
        <v>245</v>
      </c>
      <c r="C85" s="68"/>
      <c r="D85" s="68"/>
      <c r="E85" s="65"/>
      <c r="G85" s="11" t="s">
        <v>2</v>
      </c>
      <c r="H85" s="13" t="str">
        <f t="shared" ref="H85:H86" si="32">D82</f>
        <v>CLÁSTICA</v>
      </c>
      <c r="I85" s="118"/>
    </row>
    <row r="86" spans="1:9" ht="15" thickBot="1" x14ac:dyDescent="0.35">
      <c r="A86" s="5" t="s">
        <v>9</v>
      </c>
      <c r="B86" s="7" t="s">
        <v>41</v>
      </c>
      <c r="C86" s="68"/>
      <c r="D86" s="68"/>
      <c r="E86" s="65"/>
      <c r="G86" s="12" t="s">
        <v>5</v>
      </c>
      <c r="H86" s="132" t="str">
        <f t="shared" si="32"/>
        <v>CUARZO, FELDESPATO</v>
      </c>
      <c r="I86" s="133"/>
    </row>
    <row r="87" spans="1:9" ht="112.8" customHeight="1" thickBot="1" x14ac:dyDescent="0.35">
      <c r="A87" s="8" t="s">
        <v>10</v>
      </c>
      <c r="B87" s="9" t="s">
        <v>15</v>
      </c>
      <c r="C87" s="69"/>
      <c r="D87" s="69"/>
      <c r="E87" s="66"/>
    </row>
    <row r="88" spans="1:9" ht="15" thickBot="1" x14ac:dyDescent="0.35">
      <c r="A88" s="71"/>
      <c r="B88" s="72"/>
      <c r="C88" s="72"/>
      <c r="D88" s="72"/>
      <c r="E88" s="72"/>
    </row>
    <row r="89" spans="1:9" x14ac:dyDescent="0.3">
      <c r="A89" s="61" t="s">
        <v>11</v>
      </c>
      <c r="B89" s="62"/>
      <c r="C89" s="62"/>
      <c r="D89" s="62"/>
      <c r="E89" s="63"/>
      <c r="G89" s="115" t="s">
        <v>81</v>
      </c>
      <c r="H89" s="116"/>
      <c r="I89" s="117"/>
    </row>
    <row r="90" spans="1:9" x14ac:dyDescent="0.3">
      <c r="A90" s="1" t="s">
        <v>1</v>
      </c>
      <c r="B90" s="2" t="s">
        <v>247</v>
      </c>
      <c r="C90" s="3" t="s">
        <v>2</v>
      </c>
      <c r="D90" s="2" t="s">
        <v>12</v>
      </c>
      <c r="E90" s="4" t="s">
        <v>3</v>
      </c>
      <c r="G90" s="130" t="s">
        <v>82</v>
      </c>
      <c r="H90" s="131"/>
      <c r="I90" s="118"/>
    </row>
    <row r="91" spans="1:9" x14ac:dyDescent="0.3">
      <c r="A91" s="5" t="s">
        <v>4</v>
      </c>
      <c r="B91" s="7" t="s">
        <v>251</v>
      </c>
      <c r="C91" s="6" t="s">
        <v>5</v>
      </c>
      <c r="D91" s="2" t="s">
        <v>16</v>
      </c>
      <c r="E91" s="64"/>
      <c r="G91" s="11" t="s">
        <v>80</v>
      </c>
      <c r="H91" s="13" t="str">
        <f t="shared" ref="H91" si="33">B91</f>
        <v>CRS(C)-52</v>
      </c>
      <c r="I91" s="121"/>
    </row>
    <row r="92" spans="1:9" x14ac:dyDescent="0.3">
      <c r="A92" s="1" t="s">
        <v>6</v>
      </c>
      <c r="B92" s="10" t="s">
        <v>13</v>
      </c>
      <c r="C92" s="67" t="s">
        <v>7</v>
      </c>
      <c r="D92" s="127" t="s">
        <v>482</v>
      </c>
      <c r="E92" s="65"/>
      <c r="G92" s="11" t="s">
        <v>1</v>
      </c>
      <c r="H92" s="13" t="str">
        <f t="shared" ref="H92" si="34">B90</f>
        <v>ARENISCA MEDIA GUIJOSA</v>
      </c>
      <c r="I92" s="122"/>
    </row>
    <row r="93" spans="1:9" x14ac:dyDescent="0.3">
      <c r="A93" s="5" t="s">
        <v>8</v>
      </c>
      <c r="B93" s="7" t="s">
        <v>14</v>
      </c>
      <c r="C93" s="68"/>
      <c r="D93" s="68"/>
      <c r="E93" s="65"/>
      <c r="G93" s="11" t="s">
        <v>2</v>
      </c>
      <c r="H93" s="13" t="str">
        <f t="shared" ref="H93:H94" si="35">D90</f>
        <v>CLÁSTICA</v>
      </c>
      <c r="I93" s="123"/>
    </row>
    <row r="94" spans="1:9" ht="15" thickBot="1" x14ac:dyDescent="0.35">
      <c r="A94" s="5" t="s">
        <v>9</v>
      </c>
      <c r="B94" s="7" t="s">
        <v>14</v>
      </c>
      <c r="C94" s="68"/>
      <c r="D94" s="68"/>
      <c r="E94" s="65"/>
      <c r="G94" s="12" t="s">
        <v>5</v>
      </c>
      <c r="H94" s="128" t="str">
        <f t="shared" si="35"/>
        <v>CUARZO, LÍTICOS</v>
      </c>
      <c r="I94" s="129"/>
    </row>
    <row r="95" spans="1:9" ht="111" customHeight="1" thickBot="1" x14ac:dyDescent="0.35">
      <c r="A95" s="8" t="s">
        <v>10</v>
      </c>
      <c r="B95" s="9" t="s">
        <v>15</v>
      </c>
      <c r="C95" s="69"/>
      <c r="D95" s="69"/>
      <c r="E95" s="66"/>
    </row>
    <row r="96" spans="1:9" ht="15" thickBot="1" x14ac:dyDescent="0.35">
      <c r="A96" s="71"/>
      <c r="B96" s="72"/>
      <c r="C96" s="72"/>
      <c r="D96" s="72"/>
      <c r="E96" s="72"/>
    </row>
    <row r="97" spans="1:9" x14ac:dyDescent="0.3">
      <c r="A97" s="61" t="s">
        <v>11</v>
      </c>
      <c r="B97" s="62"/>
      <c r="C97" s="62"/>
      <c r="D97" s="62"/>
      <c r="E97" s="63"/>
      <c r="G97" s="115" t="s">
        <v>81</v>
      </c>
      <c r="H97" s="116"/>
      <c r="I97" s="117"/>
    </row>
    <row r="98" spans="1:9" x14ac:dyDescent="0.3">
      <c r="A98" s="1" t="s">
        <v>1</v>
      </c>
      <c r="B98" s="2" t="s">
        <v>42</v>
      </c>
      <c r="C98" s="3" t="s">
        <v>2</v>
      </c>
      <c r="D98" s="2" t="s">
        <v>12</v>
      </c>
      <c r="E98" s="4" t="s">
        <v>3</v>
      </c>
      <c r="G98" s="130" t="s">
        <v>82</v>
      </c>
      <c r="H98" s="131"/>
      <c r="I98" s="118"/>
    </row>
    <row r="99" spans="1:9" x14ac:dyDescent="0.3">
      <c r="A99" s="5" t="s">
        <v>4</v>
      </c>
      <c r="B99" s="7" t="s">
        <v>252</v>
      </c>
      <c r="C99" s="6" t="s">
        <v>5</v>
      </c>
      <c r="D99" s="2" t="s">
        <v>248</v>
      </c>
      <c r="E99" s="64"/>
      <c r="G99" s="11" t="s">
        <v>80</v>
      </c>
      <c r="H99" s="13" t="str">
        <f t="shared" ref="H99" si="36">B99</f>
        <v>CRS(C)-53</v>
      </c>
      <c r="I99" s="118"/>
    </row>
    <row r="100" spans="1:9" x14ac:dyDescent="0.3">
      <c r="A100" s="1" t="s">
        <v>6</v>
      </c>
      <c r="B100" s="10" t="s">
        <v>13</v>
      </c>
      <c r="C100" s="67" t="s">
        <v>7</v>
      </c>
      <c r="D100" s="127" t="s">
        <v>561</v>
      </c>
      <c r="E100" s="65"/>
      <c r="G100" s="11" t="s">
        <v>1</v>
      </c>
      <c r="H100" s="13" t="str">
        <f t="shared" ref="H100" si="37">B98</f>
        <v>ARENISCA MEDIA</v>
      </c>
      <c r="I100" s="118"/>
    </row>
    <row r="101" spans="1:9" x14ac:dyDescent="0.3">
      <c r="A101" s="5" t="s">
        <v>8</v>
      </c>
      <c r="B101" s="7" t="s">
        <v>14</v>
      </c>
      <c r="C101" s="68"/>
      <c r="D101" s="68"/>
      <c r="E101" s="65"/>
      <c r="G101" s="11" t="s">
        <v>2</v>
      </c>
      <c r="H101" s="13" t="str">
        <f t="shared" ref="H101:H102" si="38">D98</f>
        <v>CLÁSTICA</v>
      </c>
      <c r="I101" s="118"/>
    </row>
    <row r="102" spans="1:9" ht="15" thickBot="1" x14ac:dyDescent="0.35">
      <c r="A102" s="5" t="s">
        <v>9</v>
      </c>
      <c r="B102" s="7" t="s">
        <v>14</v>
      </c>
      <c r="C102" s="68"/>
      <c r="D102" s="68"/>
      <c r="E102" s="65"/>
      <c r="G102" s="12" t="s">
        <v>5</v>
      </c>
      <c r="H102" s="132" t="str">
        <f t="shared" si="38"/>
        <v>FELDESPATO POTÁSICO, CUARZO, ÓXIDOS</v>
      </c>
      <c r="I102" s="133"/>
    </row>
    <row r="103" spans="1:9" ht="111" customHeight="1" thickBot="1" x14ac:dyDescent="0.35">
      <c r="A103" s="8" t="s">
        <v>10</v>
      </c>
      <c r="B103" s="9" t="s">
        <v>15</v>
      </c>
      <c r="C103" s="69"/>
      <c r="D103" s="69"/>
      <c r="E103" s="66"/>
    </row>
    <row r="104" spans="1:9" ht="15" thickBot="1" x14ac:dyDescent="0.35">
      <c r="A104" s="71"/>
      <c r="B104" s="72"/>
      <c r="C104" s="72"/>
      <c r="D104" s="72"/>
      <c r="E104" s="72"/>
    </row>
    <row r="105" spans="1:9" x14ac:dyDescent="0.3">
      <c r="A105" s="61" t="s">
        <v>11</v>
      </c>
      <c r="B105" s="62"/>
      <c r="C105" s="62"/>
      <c r="D105" s="62"/>
      <c r="E105" s="63"/>
      <c r="G105" s="115" t="s">
        <v>81</v>
      </c>
      <c r="H105" s="116"/>
      <c r="I105" s="117"/>
    </row>
    <row r="106" spans="1:9" x14ac:dyDescent="0.3">
      <c r="A106" s="1" t="s">
        <v>1</v>
      </c>
      <c r="B106" s="2" t="s">
        <v>17</v>
      </c>
      <c r="C106" s="3" t="s">
        <v>2</v>
      </c>
      <c r="D106" s="2" t="s">
        <v>12</v>
      </c>
      <c r="E106" s="4" t="s">
        <v>3</v>
      </c>
      <c r="G106" s="130" t="s">
        <v>82</v>
      </c>
      <c r="H106" s="131"/>
      <c r="I106" s="118"/>
    </row>
    <row r="107" spans="1:9" x14ac:dyDescent="0.3">
      <c r="A107" s="5" t="s">
        <v>4</v>
      </c>
      <c r="B107" s="7" t="s">
        <v>253</v>
      </c>
      <c r="C107" s="6" t="s">
        <v>5</v>
      </c>
      <c r="D107" s="2" t="s">
        <v>187</v>
      </c>
      <c r="E107" s="64"/>
      <c r="G107" s="11" t="s">
        <v>80</v>
      </c>
      <c r="H107" s="13" t="str">
        <f t="shared" ref="H107" si="39">B107</f>
        <v>CRS(C)-54</v>
      </c>
      <c r="I107" s="118"/>
    </row>
    <row r="108" spans="1:9" x14ac:dyDescent="0.3">
      <c r="A108" s="1" t="s">
        <v>6</v>
      </c>
      <c r="B108" s="10" t="s">
        <v>249</v>
      </c>
      <c r="C108" s="67" t="s">
        <v>7</v>
      </c>
      <c r="D108" s="127" t="s">
        <v>483</v>
      </c>
      <c r="E108" s="65"/>
      <c r="G108" s="11" t="s">
        <v>1</v>
      </c>
      <c r="H108" s="13" t="str">
        <f t="shared" ref="H108" si="40">B106</f>
        <v>CONGLOMERADO</v>
      </c>
      <c r="I108" s="118"/>
    </row>
    <row r="109" spans="1:9" x14ac:dyDescent="0.3">
      <c r="A109" s="5" t="s">
        <v>8</v>
      </c>
      <c r="B109" s="7" t="s">
        <v>14</v>
      </c>
      <c r="C109" s="68"/>
      <c r="D109" s="68"/>
      <c r="E109" s="65"/>
      <c r="G109" s="11" t="s">
        <v>2</v>
      </c>
      <c r="H109" s="13" t="str">
        <f t="shared" ref="H109:H110" si="41">D106</f>
        <v>CLÁSTICA</v>
      </c>
      <c r="I109" s="118"/>
    </row>
    <row r="110" spans="1:9" ht="15" thickBot="1" x14ac:dyDescent="0.35">
      <c r="A110" s="5" t="s">
        <v>9</v>
      </c>
      <c r="B110" s="7" t="s">
        <v>14</v>
      </c>
      <c r="C110" s="68"/>
      <c r="D110" s="68"/>
      <c r="E110" s="65"/>
      <c r="G110" s="12" t="s">
        <v>5</v>
      </c>
      <c r="H110" s="132" t="str">
        <f t="shared" si="41"/>
        <v>CUARZO, FELDESPATO, LÍTICOS</v>
      </c>
      <c r="I110" s="133"/>
    </row>
    <row r="111" spans="1:9" ht="108.6" customHeight="1" thickBot="1" x14ac:dyDescent="0.35">
      <c r="A111" s="8" t="s">
        <v>10</v>
      </c>
      <c r="B111" s="9" t="s">
        <v>15</v>
      </c>
      <c r="C111" s="69"/>
      <c r="D111" s="69"/>
      <c r="E111" s="66"/>
    </row>
    <row r="112" spans="1:9" ht="15" thickBot="1" x14ac:dyDescent="0.35"/>
    <row r="113" spans="1:9" x14ac:dyDescent="0.3">
      <c r="A113" s="61" t="s">
        <v>11</v>
      </c>
      <c r="B113" s="62"/>
      <c r="C113" s="62"/>
      <c r="D113" s="62"/>
      <c r="E113" s="63"/>
      <c r="G113" s="115" t="s">
        <v>81</v>
      </c>
      <c r="H113" s="116"/>
      <c r="I113" s="117"/>
    </row>
    <row r="114" spans="1:9" x14ac:dyDescent="0.3">
      <c r="A114" s="1" t="s">
        <v>1</v>
      </c>
      <c r="B114" s="2" t="s">
        <v>35</v>
      </c>
      <c r="C114" s="3" t="s">
        <v>2</v>
      </c>
      <c r="D114" s="2" t="s">
        <v>12</v>
      </c>
      <c r="E114" s="4" t="s">
        <v>3</v>
      </c>
      <c r="G114" s="130" t="s">
        <v>82</v>
      </c>
      <c r="H114" s="131"/>
      <c r="I114" s="118"/>
    </row>
    <row r="115" spans="1:9" x14ac:dyDescent="0.3">
      <c r="A115" s="5" t="s">
        <v>4</v>
      </c>
      <c r="B115" s="7" t="s">
        <v>255</v>
      </c>
      <c r="C115" s="6" t="s">
        <v>5</v>
      </c>
      <c r="D115" s="2" t="s">
        <v>509</v>
      </c>
      <c r="E115" s="64"/>
      <c r="G115" s="11" t="s">
        <v>80</v>
      </c>
      <c r="H115" s="13" t="str">
        <f t="shared" ref="H115" si="42">B115</f>
        <v>CRS(C)-55</v>
      </c>
      <c r="I115" s="118"/>
    </row>
    <row r="116" spans="1:9" x14ac:dyDescent="0.3">
      <c r="A116" s="1" t="s">
        <v>6</v>
      </c>
      <c r="B116" s="10" t="s">
        <v>13</v>
      </c>
      <c r="C116" s="67" t="s">
        <v>7</v>
      </c>
      <c r="D116" s="127" t="s">
        <v>562</v>
      </c>
      <c r="E116" s="65"/>
      <c r="G116" s="11" t="s">
        <v>1</v>
      </c>
      <c r="H116" s="13" t="str">
        <f t="shared" ref="H116" si="43">B114</f>
        <v>ARENISCA GRUESA</v>
      </c>
      <c r="I116" s="118"/>
    </row>
    <row r="117" spans="1:9" x14ac:dyDescent="0.3">
      <c r="A117" s="5" t="s">
        <v>8</v>
      </c>
      <c r="B117" s="7" t="s">
        <v>14</v>
      </c>
      <c r="C117" s="68"/>
      <c r="D117" s="68"/>
      <c r="E117" s="65"/>
      <c r="G117" s="11" t="s">
        <v>2</v>
      </c>
      <c r="H117" s="13" t="str">
        <f t="shared" ref="H117:H118" si="44">D114</f>
        <v>CLÁSTICA</v>
      </c>
      <c r="I117" s="118"/>
    </row>
    <row r="118" spans="1:9" ht="15" thickBot="1" x14ac:dyDescent="0.35">
      <c r="A118" s="5" t="s">
        <v>9</v>
      </c>
      <c r="B118" s="7" t="s">
        <v>14</v>
      </c>
      <c r="C118" s="68"/>
      <c r="D118" s="68"/>
      <c r="E118" s="65"/>
      <c r="G118" s="12" t="s">
        <v>5</v>
      </c>
      <c r="H118" s="132" t="str">
        <f t="shared" si="44"/>
        <v>CUARZO, PLAGIOCLASA, FELDESPATO POTÁSICO</v>
      </c>
      <c r="I118" s="133"/>
    </row>
    <row r="119" spans="1:9" ht="112.8" customHeight="1" thickBot="1" x14ac:dyDescent="0.35">
      <c r="A119" s="8" t="s">
        <v>10</v>
      </c>
      <c r="B119" s="9" t="s">
        <v>18</v>
      </c>
      <c r="C119" s="69"/>
      <c r="D119" s="69"/>
      <c r="E119" s="66"/>
    </row>
    <row r="120" spans="1:9" ht="15" thickBot="1" x14ac:dyDescent="0.35">
      <c r="A120" s="71"/>
      <c r="B120" s="72"/>
      <c r="C120" s="72"/>
      <c r="D120" s="72"/>
      <c r="E120" s="72"/>
    </row>
    <row r="121" spans="1:9" x14ac:dyDescent="0.3">
      <c r="A121" s="61" t="s">
        <v>11</v>
      </c>
      <c r="B121" s="62"/>
      <c r="C121" s="62"/>
      <c r="D121" s="62"/>
      <c r="E121" s="63"/>
      <c r="G121" s="115" t="s">
        <v>81</v>
      </c>
      <c r="H121" s="116"/>
      <c r="I121" s="117"/>
    </row>
    <row r="122" spans="1:9" x14ac:dyDescent="0.3">
      <c r="A122" s="1" t="s">
        <v>1</v>
      </c>
      <c r="B122" s="2" t="s">
        <v>308</v>
      </c>
      <c r="C122" s="3" t="s">
        <v>2</v>
      </c>
      <c r="D122" s="2" t="s">
        <v>12</v>
      </c>
      <c r="E122" s="4" t="s">
        <v>3</v>
      </c>
      <c r="G122" s="130" t="s">
        <v>82</v>
      </c>
      <c r="H122" s="131"/>
      <c r="I122" s="118"/>
    </row>
    <row r="123" spans="1:9" x14ac:dyDescent="0.3">
      <c r="A123" s="5" t="s">
        <v>4</v>
      </c>
      <c r="B123" s="7" t="s">
        <v>256</v>
      </c>
      <c r="C123" s="6" t="s">
        <v>5</v>
      </c>
      <c r="D123" s="2" t="s">
        <v>204</v>
      </c>
      <c r="E123" s="64"/>
      <c r="G123" s="11" t="s">
        <v>80</v>
      </c>
      <c r="H123" s="13" t="str">
        <f t="shared" ref="H123" si="45">B123</f>
        <v>CRS(C)-56</v>
      </c>
      <c r="I123" s="118"/>
    </row>
    <row r="124" spans="1:9" x14ac:dyDescent="0.3">
      <c r="A124" s="1" t="s">
        <v>6</v>
      </c>
      <c r="B124" s="10" t="s">
        <v>13</v>
      </c>
      <c r="C124" s="67" t="s">
        <v>7</v>
      </c>
      <c r="D124" s="127" t="s">
        <v>563</v>
      </c>
      <c r="E124" s="65"/>
      <c r="G124" s="11" t="s">
        <v>1</v>
      </c>
      <c r="H124" s="13" t="str">
        <f t="shared" ref="H124" si="46">B122</f>
        <v xml:space="preserve">ARENISCA FINA </v>
      </c>
      <c r="I124" s="118"/>
    </row>
    <row r="125" spans="1:9" x14ac:dyDescent="0.3">
      <c r="A125" s="5" t="s">
        <v>8</v>
      </c>
      <c r="B125" s="7" t="s">
        <v>14</v>
      </c>
      <c r="C125" s="68"/>
      <c r="D125" s="68"/>
      <c r="E125" s="65"/>
      <c r="G125" s="11" t="s">
        <v>2</v>
      </c>
      <c r="H125" s="13" t="str">
        <f t="shared" ref="H125:H126" si="47">D122</f>
        <v>CLÁSTICA</v>
      </c>
      <c r="I125" s="118"/>
    </row>
    <row r="126" spans="1:9" ht="15" thickBot="1" x14ac:dyDescent="0.35">
      <c r="A126" s="5" t="s">
        <v>9</v>
      </c>
      <c r="B126" s="7" t="s">
        <v>14</v>
      </c>
      <c r="C126" s="68"/>
      <c r="D126" s="68"/>
      <c r="E126" s="65"/>
      <c r="G126" s="12" t="s">
        <v>5</v>
      </c>
      <c r="H126" s="132" t="str">
        <f t="shared" si="47"/>
        <v>CUARZO, FELDESPATO, BIOTITA</v>
      </c>
      <c r="I126" s="133"/>
    </row>
    <row r="127" spans="1:9" ht="125.4" customHeight="1" thickBot="1" x14ac:dyDescent="0.35">
      <c r="A127" s="8" t="s">
        <v>10</v>
      </c>
      <c r="B127" s="9" t="s">
        <v>18</v>
      </c>
      <c r="C127" s="69"/>
      <c r="D127" s="69"/>
      <c r="E127" s="66"/>
    </row>
    <row r="128" spans="1:9" ht="15" thickBot="1" x14ac:dyDescent="0.35"/>
    <row r="129" spans="1:9" x14ac:dyDescent="0.3">
      <c r="A129" s="61" t="s">
        <v>11</v>
      </c>
      <c r="B129" s="62"/>
      <c r="C129" s="62"/>
      <c r="D129" s="62"/>
      <c r="E129" s="63"/>
      <c r="G129" s="115" t="s">
        <v>81</v>
      </c>
      <c r="H129" s="116"/>
      <c r="I129" s="117"/>
    </row>
    <row r="130" spans="1:9" x14ac:dyDescent="0.3">
      <c r="A130" s="1" t="s">
        <v>1</v>
      </c>
      <c r="B130" s="2" t="s">
        <v>189</v>
      </c>
      <c r="C130" s="3" t="s">
        <v>2</v>
      </c>
      <c r="D130" s="2" t="s">
        <v>12</v>
      </c>
      <c r="E130" s="4" t="s">
        <v>3</v>
      </c>
      <c r="G130" s="130" t="s">
        <v>82</v>
      </c>
      <c r="H130" s="131"/>
      <c r="I130" s="118"/>
    </row>
    <row r="131" spans="1:9" x14ac:dyDescent="0.3">
      <c r="A131" s="5" t="s">
        <v>4</v>
      </c>
      <c r="B131" s="7" t="s">
        <v>263</v>
      </c>
      <c r="C131" s="6" t="s">
        <v>5</v>
      </c>
      <c r="D131" s="2" t="s">
        <v>187</v>
      </c>
      <c r="E131" s="64"/>
      <c r="G131" s="11" t="s">
        <v>80</v>
      </c>
      <c r="H131" s="13" t="str">
        <f t="shared" ref="H131" si="48">B131</f>
        <v>CRS(C)-57</v>
      </c>
      <c r="I131" s="121"/>
    </row>
    <row r="132" spans="1:9" x14ac:dyDescent="0.3">
      <c r="A132" s="1" t="s">
        <v>6</v>
      </c>
      <c r="B132" s="10" t="s">
        <v>13</v>
      </c>
      <c r="C132" s="67" t="s">
        <v>7</v>
      </c>
      <c r="D132" s="127" t="s">
        <v>484</v>
      </c>
      <c r="E132" s="65"/>
      <c r="G132" s="11" t="s">
        <v>1</v>
      </c>
      <c r="H132" s="13" t="str">
        <f t="shared" ref="H132" si="49">B130</f>
        <v>LIMOLITA</v>
      </c>
      <c r="I132" s="122"/>
    </row>
    <row r="133" spans="1:9" x14ac:dyDescent="0.3">
      <c r="A133" s="5" t="s">
        <v>8</v>
      </c>
      <c r="B133" s="7" t="s">
        <v>14</v>
      </c>
      <c r="C133" s="68"/>
      <c r="D133" s="68"/>
      <c r="E133" s="65"/>
      <c r="G133" s="11" t="s">
        <v>2</v>
      </c>
      <c r="H133" s="13" t="str">
        <f t="shared" ref="H133:H134" si="50">D130</f>
        <v>CLÁSTICA</v>
      </c>
      <c r="I133" s="123"/>
    </row>
    <row r="134" spans="1:9" ht="15" thickBot="1" x14ac:dyDescent="0.35">
      <c r="A134" s="5" t="s">
        <v>9</v>
      </c>
      <c r="B134" s="7" t="s">
        <v>14</v>
      </c>
      <c r="C134" s="68"/>
      <c r="D134" s="68"/>
      <c r="E134" s="65"/>
      <c r="G134" s="12" t="s">
        <v>5</v>
      </c>
      <c r="H134" s="128" t="str">
        <f t="shared" si="50"/>
        <v>CUARZO, FELDESPATO, LÍTICOS</v>
      </c>
      <c r="I134" s="129"/>
    </row>
    <row r="135" spans="1:9" ht="113.4" customHeight="1" thickBot="1" x14ac:dyDescent="0.35">
      <c r="A135" s="8" t="s">
        <v>10</v>
      </c>
      <c r="B135" s="9" t="s">
        <v>15</v>
      </c>
      <c r="C135" s="69"/>
      <c r="D135" s="69"/>
      <c r="E135" s="66"/>
    </row>
    <row r="136" spans="1:9" ht="15" thickBot="1" x14ac:dyDescent="0.35">
      <c r="A136" s="71"/>
      <c r="B136" s="72"/>
      <c r="C136" s="72"/>
      <c r="D136" s="72"/>
      <c r="E136" s="72"/>
    </row>
    <row r="137" spans="1:9" x14ac:dyDescent="0.3">
      <c r="A137" s="61" t="s">
        <v>11</v>
      </c>
      <c r="B137" s="62"/>
      <c r="C137" s="62"/>
      <c r="D137" s="62"/>
      <c r="E137" s="63"/>
      <c r="G137" s="115" t="s">
        <v>81</v>
      </c>
      <c r="H137" s="116"/>
      <c r="I137" s="117"/>
    </row>
    <row r="138" spans="1:9" x14ac:dyDescent="0.3">
      <c r="A138" s="1" t="s">
        <v>1</v>
      </c>
      <c r="B138" s="2" t="s">
        <v>201</v>
      </c>
      <c r="C138" s="3" t="s">
        <v>2</v>
      </c>
      <c r="D138" s="2" t="s">
        <v>12</v>
      </c>
      <c r="E138" s="4" t="s">
        <v>3</v>
      </c>
      <c r="G138" s="130" t="s">
        <v>82</v>
      </c>
      <c r="H138" s="131"/>
      <c r="I138" s="118"/>
    </row>
    <row r="139" spans="1:9" x14ac:dyDescent="0.3">
      <c r="A139" s="5" t="s">
        <v>4</v>
      </c>
      <c r="B139" s="7" t="s">
        <v>264</v>
      </c>
      <c r="C139" s="6" t="s">
        <v>5</v>
      </c>
      <c r="D139" s="2" t="s">
        <v>205</v>
      </c>
      <c r="E139" s="64"/>
      <c r="G139" s="11" t="s">
        <v>80</v>
      </c>
      <c r="H139" s="13" t="str">
        <f t="shared" ref="H139" si="51">B139</f>
        <v>CRS(C)-58</v>
      </c>
      <c r="I139" s="118"/>
    </row>
    <row r="140" spans="1:9" x14ac:dyDescent="0.3">
      <c r="A140" s="1" t="s">
        <v>6</v>
      </c>
      <c r="B140" s="10" t="s">
        <v>13</v>
      </c>
      <c r="C140" s="67" t="s">
        <v>7</v>
      </c>
      <c r="D140" s="127" t="s">
        <v>564</v>
      </c>
      <c r="E140" s="65"/>
      <c r="G140" s="11" t="s">
        <v>1</v>
      </c>
      <c r="H140" s="13" t="str">
        <f t="shared" ref="H140" si="52">B138</f>
        <v>ARENISCA MUY FINA</v>
      </c>
      <c r="I140" s="118"/>
    </row>
    <row r="141" spans="1:9" x14ac:dyDescent="0.3">
      <c r="A141" s="5" t="s">
        <v>8</v>
      </c>
      <c r="B141" s="7" t="s">
        <v>14</v>
      </c>
      <c r="C141" s="68"/>
      <c r="D141" s="68"/>
      <c r="E141" s="65"/>
      <c r="G141" s="11" t="s">
        <v>2</v>
      </c>
      <c r="H141" s="13" t="str">
        <f t="shared" ref="H141:H142" si="53">D138</f>
        <v>CLÁSTICA</v>
      </c>
      <c r="I141" s="118"/>
    </row>
    <row r="142" spans="1:9" ht="15" thickBot="1" x14ac:dyDescent="0.35">
      <c r="A142" s="5" t="s">
        <v>9</v>
      </c>
      <c r="B142" s="7" t="s">
        <v>14</v>
      </c>
      <c r="C142" s="68"/>
      <c r="D142" s="68"/>
      <c r="E142" s="65"/>
      <c r="G142" s="12" t="s">
        <v>5</v>
      </c>
      <c r="H142" s="132" t="str">
        <f t="shared" si="53"/>
        <v>CUARZO, PLAGIOCLASA</v>
      </c>
      <c r="I142" s="133"/>
    </row>
    <row r="143" spans="1:9" ht="115.2" customHeight="1" thickBot="1" x14ac:dyDescent="0.35">
      <c r="A143" s="8" t="s">
        <v>10</v>
      </c>
      <c r="B143" s="9" t="s">
        <v>18</v>
      </c>
      <c r="C143" s="69"/>
      <c r="D143" s="69"/>
      <c r="E143" s="66"/>
    </row>
    <row r="144" spans="1:9" ht="15" thickBot="1" x14ac:dyDescent="0.35"/>
    <row r="145" spans="1:9" x14ac:dyDescent="0.3">
      <c r="A145" s="61" t="s">
        <v>11</v>
      </c>
      <c r="B145" s="62"/>
      <c r="C145" s="62"/>
      <c r="D145" s="62"/>
      <c r="E145" s="63"/>
      <c r="G145" s="115" t="s">
        <v>81</v>
      </c>
      <c r="H145" s="116"/>
      <c r="I145" s="117"/>
    </row>
    <row r="146" spans="1:9" x14ac:dyDescent="0.3">
      <c r="A146" s="1" t="s">
        <v>1</v>
      </c>
      <c r="B146" s="2" t="s">
        <v>62</v>
      </c>
      <c r="C146" s="3" t="s">
        <v>2</v>
      </c>
      <c r="D146" s="2" t="s">
        <v>12</v>
      </c>
      <c r="E146" s="4" t="s">
        <v>3</v>
      </c>
      <c r="G146" s="130" t="s">
        <v>82</v>
      </c>
      <c r="H146" s="131"/>
      <c r="I146" s="118"/>
    </row>
    <row r="147" spans="1:9" x14ac:dyDescent="0.3">
      <c r="A147" s="5" t="s">
        <v>4</v>
      </c>
      <c r="B147" s="7" t="s">
        <v>272</v>
      </c>
      <c r="C147" s="6" t="s">
        <v>5</v>
      </c>
      <c r="D147" s="2" t="s">
        <v>170</v>
      </c>
      <c r="E147" s="64"/>
      <c r="G147" s="11" t="s">
        <v>80</v>
      </c>
      <c r="H147" s="13" t="str">
        <f t="shared" ref="H147" si="54">B147</f>
        <v>CRS(C)-59</v>
      </c>
      <c r="I147" s="118"/>
    </row>
    <row r="148" spans="1:9" x14ac:dyDescent="0.3">
      <c r="A148" s="1" t="s">
        <v>6</v>
      </c>
      <c r="B148" s="10" t="s">
        <v>13</v>
      </c>
      <c r="C148" s="67" t="s">
        <v>7</v>
      </c>
      <c r="D148" s="127" t="s">
        <v>485</v>
      </c>
      <c r="E148" s="65"/>
      <c r="G148" s="11" t="s">
        <v>1</v>
      </c>
      <c r="H148" s="13" t="str">
        <f t="shared" ref="H148" si="55">B146</f>
        <v>ARCILLOLITA</v>
      </c>
      <c r="I148" s="118"/>
    </row>
    <row r="149" spans="1:9" x14ac:dyDescent="0.3">
      <c r="A149" s="5" t="s">
        <v>8</v>
      </c>
      <c r="B149" s="7" t="s">
        <v>259</v>
      </c>
      <c r="C149" s="68"/>
      <c r="D149" s="68"/>
      <c r="E149" s="65"/>
      <c r="G149" s="11" t="s">
        <v>2</v>
      </c>
      <c r="H149" s="13" t="str">
        <f t="shared" ref="H149:H150" si="56">D146</f>
        <v>CLÁSTICA</v>
      </c>
      <c r="I149" s="118"/>
    </row>
    <row r="150" spans="1:9" ht="15" thickBot="1" x14ac:dyDescent="0.35">
      <c r="A150" s="5" t="s">
        <v>9</v>
      </c>
      <c r="B150" s="7" t="s">
        <v>258</v>
      </c>
      <c r="C150" s="68"/>
      <c r="D150" s="68"/>
      <c r="E150" s="65"/>
      <c r="G150" s="12" t="s">
        <v>5</v>
      </c>
      <c r="H150" s="132" t="str">
        <f t="shared" si="56"/>
        <v>CUARZO, FILOSILICATOS</v>
      </c>
      <c r="I150" s="133"/>
    </row>
    <row r="151" spans="1:9" ht="114.6" customHeight="1" thickBot="1" x14ac:dyDescent="0.35">
      <c r="A151" s="8" t="s">
        <v>10</v>
      </c>
      <c r="B151" s="9" t="s">
        <v>15</v>
      </c>
      <c r="C151" s="69"/>
      <c r="D151" s="69"/>
      <c r="E151" s="66"/>
    </row>
    <row r="152" spans="1:9" ht="15" thickBot="1" x14ac:dyDescent="0.35"/>
    <row r="153" spans="1:9" x14ac:dyDescent="0.3">
      <c r="A153" s="61" t="s">
        <v>11</v>
      </c>
      <c r="B153" s="62"/>
      <c r="C153" s="62"/>
      <c r="D153" s="62"/>
      <c r="E153" s="63"/>
      <c r="G153" s="115" t="s">
        <v>81</v>
      </c>
      <c r="H153" s="116"/>
      <c r="I153" s="117"/>
    </row>
    <row r="154" spans="1:9" x14ac:dyDescent="0.3">
      <c r="A154" s="1" t="s">
        <v>1</v>
      </c>
      <c r="B154" s="2" t="s">
        <v>201</v>
      </c>
      <c r="C154" s="3" t="s">
        <v>2</v>
      </c>
      <c r="D154" s="2" t="s">
        <v>12</v>
      </c>
      <c r="E154" s="4" t="s">
        <v>3</v>
      </c>
      <c r="G154" s="130" t="s">
        <v>82</v>
      </c>
      <c r="H154" s="131"/>
      <c r="I154" s="118"/>
    </row>
    <row r="155" spans="1:9" x14ac:dyDescent="0.3">
      <c r="A155" s="5" t="s">
        <v>4</v>
      </c>
      <c r="B155" s="7" t="s">
        <v>271</v>
      </c>
      <c r="C155" s="6" t="s">
        <v>5</v>
      </c>
      <c r="D155" s="2" t="s">
        <v>348</v>
      </c>
      <c r="E155" s="64"/>
      <c r="G155" s="11" t="s">
        <v>80</v>
      </c>
      <c r="H155" s="13" t="str">
        <f>B155</f>
        <v>CRS(C)-60</v>
      </c>
      <c r="I155" s="121"/>
    </row>
    <row r="156" spans="1:9" x14ac:dyDescent="0.3">
      <c r="A156" s="1" t="s">
        <v>6</v>
      </c>
      <c r="B156" s="10" t="s">
        <v>13</v>
      </c>
      <c r="C156" s="67" t="s">
        <v>7</v>
      </c>
      <c r="D156" s="127" t="s">
        <v>486</v>
      </c>
      <c r="E156" s="65"/>
      <c r="G156" s="11" t="s">
        <v>1</v>
      </c>
      <c r="H156" s="13" t="str">
        <f>B154</f>
        <v>ARENISCA MUY FINA</v>
      </c>
      <c r="I156" s="122"/>
    </row>
    <row r="157" spans="1:9" x14ac:dyDescent="0.3">
      <c r="A157" s="5" t="s">
        <v>8</v>
      </c>
      <c r="B157" s="7" t="s">
        <v>14</v>
      </c>
      <c r="C157" s="68"/>
      <c r="D157" s="68"/>
      <c r="E157" s="65"/>
      <c r="G157" s="11" t="s">
        <v>2</v>
      </c>
      <c r="H157" s="13" t="str">
        <f>D154</f>
        <v>CLÁSTICA</v>
      </c>
      <c r="I157" s="123"/>
    </row>
    <row r="158" spans="1:9" ht="15" thickBot="1" x14ac:dyDescent="0.35">
      <c r="A158" s="5" t="s">
        <v>9</v>
      </c>
      <c r="B158" s="7" t="s">
        <v>14</v>
      </c>
      <c r="C158" s="68"/>
      <c r="D158" s="68"/>
      <c r="E158" s="65"/>
      <c r="G158" s="12" t="s">
        <v>5</v>
      </c>
      <c r="H158" s="128" t="str">
        <f>D155</f>
        <v>SILÍCEA</v>
      </c>
      <c r="I158" s="129"/>
    </row>
    <row r="159" spans="1:9" ht="113.4" customHeight="1" thickBot="1" x14ac:dyDescent="0.35">
      <c r="A159" s="8" t="s">
        <v>10</v>
      </c>
      <c r="B159" s="9" t="s">
        <v>15</v>
      </c>
      <c r="C159" s="69"/>
      <c r="D159" s="69"/>
      <c r="E159" s="66"/>
    </row>
    <row r="160" spans="1:9" ht="15" thickBot="1" x14ac:dyDescent="0.35"/>
    <row r="161" spans="1:9" x14ac:dyDescent="0.3">
      <c r="A161" s="61" t="s">
        <v>11</v>
      </c>
      <c r="B161" s="62"/>
      <c r="C161" s="62"/>
      <c r="D161" s="62"/>
      <c r="E161" s="63"/>
      <c r="G161" s="115" t="s">
        <v>81</v>
      </c>
      <c r="H161" s="116"/>
      <c r="I161" s="117"/>
    </row>
    <row r="162" spans="1:9" x14ac:dyDescent="0.3">
      <c r="A162" s="1" t="s">
        <v>1</v>
      </c>
      <c r="B162" s="2" t="s">
        <v>201</v>
      </c>
      <c r="C162" s="3" t="s">
        <v>2</v>
      </c>
      <c r="D162" s="2" t="s">
        <v>12</v>
      </c>
      <c r="E162" s="4" t="s">
        <v>3</v>
      </c>
      <c r="G162" s="130" t="s">
        <v>82</v>
      </c>
      <c r="H162" s="131"/>
      <c r="I162" s="118"/>
    </row>
    <row r="163" spans="1:9" x14ac:dyDescent="0.3">
      <c r="A163" s="5" t="s">
        <v>4</v>
      </c>
      <c r="B163" s="7" t="s">
        <v>273</v>
      </c>
      <c r="C163" s="6" t="s">
        <v>5</v>
      </c>
      <c r="D163" s="2" t="s">
        <v>187</v>
      </c>
      <c r="E163" s="64"/>
      <c r="G163" s="11" t="s">
        <v>80</v>
      </c>
      <c r="H163" s="13" t="str">
        <f>B163</f>
        <v>CRS(C)-61</v>
      </c>
      <c r="I163" s="118"/>
    </row>
    <row r="164" spans="1:9" x14ac:dyDescent="0.3">
      <c r="A164" s="1" t="s">
        <v>6</v>
      </c>
      <c r="B164" s="10" t="s">
        <v>13</v>
      </c>
      <c r="C164" s="67" t="s">
        <v>7</v>
      </c>
      <c r="D164" s="127" t="s">
        <v>487</v>
      </c>
      <c r="E164" s="65"/>
      <c r="G164" s="11" t="s">
        <v>1</v>
      </c>
      <c r="H164" s="13" t="str">
        <f>B162</f>
        <v>ARENISCA MUY FINA</v>
      </c>
      <c r="I164" s="118"/>
    </row>
    <row r="165" spans="1:9" x14ac:dyDescent="0.3">
      <c r="A165" s="5" t="s">
        <v>8</v>
      </c>
      <c r="B165" s="7" t="s">
        <v>14</v>
      </c>
      <c r="C165" s="68"/>
      <c r="D165" s="68"/>
      <c r="E165" s="65"/>
      <c r="G165" s="11" t="s">
        <v>2</v>
      </c>
      <c r="H165" s="13" t="str">
        <f>D162</f>
        <v>CLÁSTICA</v>
      </c>
      <c r="I165" s="118"/>
    </row>
    <row r="166" spans="1:9" ht="15" thickBot="1" x14ac:dyDescent="0.35">
      <c r="A166" s="5" t="s">
        <v>9</v>
      </c>
      <c r="B166" s="7" t="s">
        <v>14</v>
      </c>
      <c r="C166" s="68"/>
      <c r="D166" s="68"/>
      <c r="E166" s="65"/>
      <c r="G166" s="12" t="s">
        <v>5</v>
      </c>
      <c r="H166" s="132" t="str">
        <f>D163</f>
        <v>CUARZO, FELDESPATO, LÍTICOS</v>
      </c>
      <c r="I166" s="133"/>
    </row>
    <row r="167" spans="1:9" ht="113.4" customHeight="1" thickBot="1" x14ac:dyDescent="0.35">
      <c r="A167" s="8" t="s">
        <v>10</v>
      </c>
      <c r="B167" s="9" t="s">
        <v>15</v>
      </c>
      <c r="C167" s="69"/>
      <c r="D167" s="69"/>
      <c r="E167" s="66"/>
    </row>
    <row r="168" spans="1:9" ht="15" thickBot="1" x14ac:dyDescent="0.35"/>
    <row r="169" spans="1:9" x14ac:dyDescent="0.3">
      <c r="A169" s="112" t="s">
        <v>11</v>
      </c>
      <c r="B169" s="113"/>
      <c r="C169" s="113"/>
      <c r="D169" s="113"/>
      <c r="E169" s="114"/>
      <c r="G169" s="115" t="s">
        <v>81</v>
      </c>
      <c r="H169" s="116"/>
      <c r="I169" s="117"/>
    </row>
    <row r="170" spans="1:9" x14ac:dyDescent="0.3">
      <c r="A170" s="32" t="s">
        <v>1</v>
      </c>
      <c r="B170" s="2" t="s">
        <v>89</v>
      </c>
      <c r="C170" s="35" t="s">
        <v>2</v>
      </c>
      <c r="D170" s="2" t="s">
        <v>12</v>
      </c>
      <c r="E170" s="44" t="s">
        <v>3</v>
      </c>
      <c r="G170" s="119" t="s">
        <v>82</v>
      </c>
      <c r="H170" s="120"/>
      <c r="I170" s="118"/>
    </row>
    <row r="171" spans="1:9" x14ac:dyDescent="0.3">
      <c r="A171" s="33" t="s">
        <v>4</v>
      </c>
      <c r="B171" s="7" t="s">
        <v>277</v>
      </c>
      <c r="C171" s="36" t="s">
        <v>5</v>
      </c>
      <c r="D171" s="2" t="s">
        <v>321</v>
      </c>
      <c r="E171" s="64"/>
      <c r="G171" s="11" t="s">
        <v>80</v>
      </c>
      <c r="H171" s="13" t="str">
        <f t="shared" ref="H171" si="57">B171</f>
        <v>CRS(C)-62</v>
      </c>
      <c r="I171" s="121"/>
    </row>
    <row r="172" spans="1:9" ht="14.4" customHeight="1" x14ac:dyDescent="0.3">
      <c r="A172" s="32" t="s">
        <v>6</v>
      </c>
      <c r="B172" s="10" t="s">
        <v>13</v>
      </c>
      <c r="C172" s="124" t="s">
        <v>7</v>
      </c>
      <c r="D172" s="127" t="s">
        <v>488</v>
      </c>
      <c r="E172" s="65"/>
      <c r="G172" s="11" t="s">
        <v>1</v>
      </c>
      <c r="H172" s="13" t="str">
        <f t="shared" ref="H172" si="58">B170</f>
        <v>ARENISCA FINA</v>
      </c>
      <c r="I172" s="122"/>
    </row>
    <row r="173" spans="1:9" x14ac:dyDescent="0.3">
      <c r="A173" s="33" t="s">
        <v>8</v>
      </c>
      <c r="B173" s="7" t="s">
        <v>14</v>
      </c>
      <c r="C173" s="125"/>
      <c r="D173" s="68"/>
      <c r="E173" s="65"/>
      <c r="G173" s="11" t="s">
        <v>2</v>
      </c>
      <c r="H173" s="13" t="str">
        <f t="shared" ref="H173:H174" si="59">D170</f>
        <v>CLÁSTICA</v>
      </c>
      <c r="I173" s="123"/>
    </row>
    <row r="174" spans="1:9" ht="15" thickBot="1" x14ac:dyDescent="0.35">
      <c r="A174" s="33" t="s">
        <v>9</v>
      </c>
      <c r="B174" s="7" t="s">
        <v>14</v>
      </c>
      <c r="C174" s="125"/>
      <c r="D174" s="68"/>
      <c r="E174" s="65"/>
      <c r="G174" s="12" t="s">
        <v>5</v>
      </c>
      <c r="H174" s="128" t="str">
        <f t="shared" si="59"/>
        <v>CUARZO, MATERIA ORGÁNICA</v>
      </c>
      <c r="I174" s="129"/>
    </row>
    <row r="175" spans="1:9" ht="112.8" customHeight="1" thickBot="1" x14ac:dyDescent="0.35">
      <c r="A175" s="34" t="s">
        <v>10</v>
      </c>
      <c r="B175" s="9" t="s">
        <v>15</v>
      </c>
      <c r="C175" s="126"/>
      <c r="D175" s="69"/>
      <c r="E175" s="66"/>
    </row>
    <row r="176" spans="1:9" ht="15" thickBot="1" x14ac:dyDescent="0.35"/>
    <row r="177" spans="1:9" x14ac:dyDescent="0.3">
      <c r="A177" s="61" t="s">
        <v>11</v>
      </c>
      <c r="B177" s="62"/>
      <c r="C177" s="62"/>
      <c r="D177" s="62"/>
      <c r="E177" s="63"/>
      <c r="G177" s="115" t="s">
        <v>81</v>
      </c>
      <c r="H177" s="116"/>
      <c r="I177" s="117"/>
    </row>
    <row r="178" spans="1:9" x14ac:dyDescent="0.3">
      <c r="A178" s="1" t="s">
        <v>1</v>
      </c>
      <c r="B178" s="2" t="s">
        <v>201</v>
      </c>
      <c r="C178" s="3" t="s">
        <v>2</v>
      </c>
      <c r="D178" s="2" t="s">
        <v>12</v>
      </c>
      <c r="E178" s="4" t="s">
        <v>3</v>
      </c>
      <c r="G178" s="130" t="s">
        <v>82</v>
      </c>
      <c r="H178" s="131"/>
      <c r="I178" s="118"/>
    </row>
    <row r="179" spans="1:9" x14ac:dyDescent="0.3">
      <c r="A179" s="5" t="s">
        <v>4</v>
      </c>
      <c r="B179" s="7" t="s">
        <v>281</v>
      </c>
      <c r="C179" s="6" t="s">
        <v>5</v>
      </c>
      <c r="D179" s="2" t="s">
        <v>163</v>
      </c>
      <c r="E179" s="64"/>
      <c r="G179" s="11" t="s">
        <v>80</v>
      </c>
      <c r="H179" s="13" t="str">
        <f t="shared" ref="H179" si="60">B179</f>
        <v>CRS(C)-63</v>
      </c>
      <c r="I179" s="118"/>
    </row>
    <row r="180" spans="1:9" x14ac:dyDescent="0.3">
      <c r="A180" s="1" t="s">
        <v>6</v>
      </c>
      <c r="B180" s="10" t="s">
        <v>13</v>
      </c>
      <c r="C180" s="67" t="s">
        <v>7</v>
      </c>
      <c r="D180" s="127" t="s">
        <v>565</v>
      </c>
      <c r="E180" s="65"/>
      <c r="G180" s="11" t="s">
        <v>1</v>
      </c>
      <c r="H180" s="13" t="str">
        <f t="shared" ref="H180" si="61">B178</f>
        <v>ARENISCA MUY FINA</v>
      </c>
      <c r="I180" s="118"/>
    </row>
    <row r="181" spans="1:9" x14ac:dyDescent="0.3">
      <c r="A181" s="5" t="s">
        <v>8</v>
      </c>
      <c r="B181" s="7" t="s">
        <v>14</v>
      </c>
      <c r="C181" s="68"/>
      <c r="D181" s="68"/>
      <c r="E181" s="65"/>
      <c r="G181" s="11" t="s">
        <v>2</v>
      </c>
      <c r="H181" s="13" t="str">
        <f t="shared" ref="H181:H182" si="62">D178</f>
        <v>CLÁSTICA</v>
      </c>
      <c r="I181" s="118"/>
    </row>
    <row r="182" spans="1:9" ht="15" thickBot="1" x14ac:dyDescent="0.35">
      <c r="A182" s="5" t="s">
        <v>9</v>
      </c>
      <c r="B182" s="7" t="s">
        <v>14</v>
      </c>
      <c r="C182" s="68"/>
      <c r="D182" s="68"/>
      <c r="E182" s="65"/>
      <c r="G182" s="12" t="s">
        <v>5</v>
      </c>
      <c r="H182" s="132" t="str">
        <f t="shared" si="62"/>
        <v>CUARZO, FELDESPATO, PLAGIOCLASA</v>
      </c>
      <c r="I182" s="133"/>
    </row>
    <row r="183" spans="1:9" ht="123" customHeight="1" thickBot="1" x14ac:dyDescent="0.35">
      <c r="A183" s="8" t="s">
        <v>10</v>
      </c>
      <c r="B183" s="9" t="s">
        <v>18</v>
      </c>
      <c r="C183" s="69"/>
      <c r="D183" s="69"/>
      <c r="E183" s="66"/>
    </row>
    <row r="184" spans="1:9" ht="15" thickBot="1" x14ac:dyDescent="0.35"/>
    <row r="185" spans="1:9" x14ac:dyDescent="0.3">
      <c r="A185" s="112" t="s">
        <v>11</v>
      </c>
      <c r="B185" s="113"/>
      <c r="C185" s="113"/>
      <c r="D185" s="113"/>
      <c r="E185" s="114"/>
      <c r="G185" s="115" t="s">
        <v>81</v>
      </c>
      <c r="H185" s="116"/>
      <c r="I185" s="117"/>
    </row>
    <row r="186" spans="1:9" x14ac:dyDescent="0.3">
      <c r="A186" s="32" t="s">
        <v>1</v>
      </c>
      <c r="B186" s="2" t="s">
        <v>62</v>
      </c>
      <c r="C186" s="35" t="s">
        <v>2</v>
      </c>
      <c r="D186" s="2" t="s">
        <v>12</v>
      </c>
      <c r="E186" s="37" t="s">
        <v>3</v>
      </c>
      <c r="G186" s="119" t="s">
        <v>82</v>
      </c>
      <c r="H186" s="120"/>
      <c r="I186" s="118"/>
    </row>
    <row r="187" spans="1:9" x14ac:dyDescent="0.3">
      <c r="A187" s="33" t="s">
        <v>4</v>
      </c>
      <c r="B187" s="7" t="s">
        <v>285</v>
      </c>
      <c r="C187" s="36" t="s">
        <v>5</v>
      </c>
      <c r="D187" s="2" t="s">
        <v>309</v>
      </c>
      <c r="E187" s="64"/>
      <c r="G187" s="11" t="s">
        <v>80</v>
      </c>
      <c r="H187" s="13" t="str">
        <f t="shared" ref="H187" si="63">B187</f>
        <v>CRS(C)-64</v>
      </c>
      <c r="I187" s="118"/>
    </row>
    <row r="188" spans="1:9" x14ac:dyDescent="0.3">
      <c r="A188" s="32" t="s">
        <v>6</v>
      </c>
      <c r="B188" s="10" t="s">
        <v>13</v>
      </c>
      <c r="C188" s="124" t="s">
        <v>7</v>
      </c>
      <c r="D188" s="127" t="s">
        <v>489</v>
      </c>
      <c r="E188" s="65"/>
      <c r="G188" s="11" t="s">
        <v>1</v>
      </c>
      <c r="H188" s="13" t="str">
        <f t="shared" ref="H188" si="64">B186</f>
        <v>ARCILLOLITA</v>
      </c>
      <c r="I188" s="118"/>
    </row>
    <row r="189" spans="1:9" x14ac:dyDescent="0.3">
      <c r="A189" s="33" t="s">
        <v>8</v>
      </c>
      <c r="B189" s="7" t="s">
        <v>14</v>
      </c>
      <c r="C189" s="125"/>
      <c r="D189" s="68"/>
      <c r="E189" s="65"/>
      <c r="G189" s="11" t="s">
        <v>2</v>
      </c>
      <c r="H189" s="13" t="str">
        <f t="shared" ref="H189:H190" si="65">D186</f>
        <v>CLÁSTICA</v>
      </c>
      <c r="I189" s="118"/>
    </row>
    <row r="190" spans="1:9" ht="15" thickBot="1" x14ac:dyDescent="0.35">
      <c r="A190" s="33" t="s">
        <v>9</v>
      </c>
      <c r="B190" s="7" t="s">
        <v>14</v>
      </c>
      <c r="C190" s="125"/>
      <c r="D190" s="68"/>
      <c r="E190" s="65"/>
      <c r="G190" s="12" t="s">
        <v>5</v>
      </c>
      <c r="H190" s="132" t="str">
        <f t="shared" si="65"/>
        <v>CUARZO, ÓXIDOS , MATERIA ORGÁNICA</v>
      </c>
      <c r="I190" s="133"/>
    </row>
    <row r="191" spans="1:9" ht="113.4" customHeight="1" thickBot="1" x14ac:dyDescent="0.35">
      <c r="A191" s="34" t="s">
        <v>10</v>
      </c>
      <c r="B191" s="9" t="s">
        <v>13</v>
      </c>
      <c r="C191" s="126"/>
      <c r="D191" s="69"/>
      <c r="E191" s="66"/>
    </row>
    <row r="192" spans="1:9" ht="15" thickBot="1" x14ac:dyDescent="0.35"/>
    <row r="193" spans="1:9" x14ac:dyDescent="0.3">
      <c r="A193" s="112" t="s">
        <v>11</v>
      </c>
      <c r="B193" s="113"/>
      <c r="C193" s="113"/>
      <c r="D193" s="113"/>
      <c r="E193" s="114"/>
      <c r="F193" s="23"/>
      <c r="G193" s="136" t="s">
        <v>81</v>
      </c>
      <c r="H193" s="137"/>
      <c r="I193" s="138"/>
    </row>
    <row r="194" spans="1:9" x14ac:dyDescent="0.3">
      <c r="A194" s="32" t="s">
        <v>1</v>
      </c>
      <c r="B194" s="24" t="s">
        <v>62</v>
      </c>
      <c r="C194" s="35" t="s">
        <v>2</v>
      </c>
      <c r="D194" s="24" t="s">
        <v>66</v>
      </c>
      <c r="E194" s="25" t="s">
        <v>3</v>
      </c>
      <c r="F194" s="23"/>
      <c r="G194" s="140" t="s">
        <v>82</v>
      </c>
      <c r="H194" s="141"/>
      <c r="I194" s="139"/>
    </row>
    <row r="195" spans="1:9" x14ac:dyDescent="0.3">
      <c r="A195" s="33" t="s">
        <v>4</v>
      </c>
      <c r="B195" s="26" t="s">
        <v>288</v>
      </c>
      <c r="C195" s="36" t="s">
        <v>5</v>
      </c>
      <c r="D195" s="24" t="s">
        <v>19</v>
      </c>
      <c r="E195" s="142"/>
      <c r="F195" s="23"/>
      <c r="G195" s="27" t="s">
        <v>80</v>
      </c>
      <c r="H195" s="28" t="str">
        <f t="shared" ref="H195" si="66">B195</f>
        <v>CRS(C)-65</v>
      </c>
      <c r="I195" s="145"/>
    </row>
    <row r="196" spans="1:9" x14ac:dyDescent="0.3">
      <c r="A196" s="32" t="s">
        <v>6</v>
      </c>
      <c r="B196" s="29" t="s">
        <v>13</v>
      </c>
      <c r="C196" s="124" t="s">
        <v>7</v>
      </c>
      <c r="D196" s="148" t="s">
        <v>490</v>
      </c>
      <c r="E196" s="143"/>
      <c r="F196" s="23"/>
      <c r="G196" s="27" t="s">
        <v>1</v>
      </c>
      <c r="H196" s="28" t="str">
        <f t="shared" ref="H196" si="67">B194</f>
        <v>ARCILLOLITA</v>
      </c>
      <c r="I196" s="146"/>
    </row>
    <row r="197" spans="1:9" x14ac:dyDescent="0.3">
      <c r="A197" s="33" t="s">
        <v>8</v>
      </c>
      <c r="B197" s="26" t="s">
        <v>67</v>
      </c>
      <c r="C197" s="125"/>
      <c r="D197" s="149"/>
      <c r="E197" s="143"/>
      <c r="F197" s="23"/>
      <c r="G197" s="27" t="s">
        <v>2</v>
      </c>
      <c r="H197" s="28" t="str">
        <f t="shared" ref="H197:H198" si="68">D194</f>
        <v>CLASTICA</v>
      </c>
      <c r="I197" s="147"/>
    </row>
    <row r="198" spans="1:9" ht="15" thickBot="1" x14ac:dyDescent="0.35">
      <c r="A198" s="33" t="s">
        <v>9</v>
      </c>
      <c r="B198" s="26" t="s">
        <v>68</v>
      </c>
      <c r="C198" s="125"/>
      <c r="D198" s="149"/>
      <c r="E198" s="143"/>
      <c r="F198" s="23"/>
      <c r="G198" s="30" t="s">
        <v>5</v>
      </c>
      <c r="H198" s="151" t="str">
        <f t="shared" si="68"/>
        <v>CUARZO, MOSCOVITA</v>
      </c>
      <c r="I198" s="152"/>
    </row>
    <row r="199" spans="1:9" ht="110.4" customHeight="1" thickBot="1" x14ac:dyDescent="0.35">
      <c r="A199" s="34" t="s">
        <v>10</v>
      </c>
      <c r="B199" s="31" t="s">
        <v>15</v>
      </c>
      <c r="C199" s="126"/>
      <c r="D199" s="150"/>
      <c r="E199" s="144"/>
      <c r="F199" s="23"/>
      <c r="G199" s="23"/>
      <c r="H199" s="23"/>
      <c r="I199" s="23"/>
    </row>
    <row r="200" spans="1:9" ht="15" thickBot="1" x14ac:dyDescent="0.35"/>
    <row r="201" spans="1:9" x14ac:dyDescent="0.3">
      <c r="A201" s="61" t="s">
        <v>11</v>
      </c>
      <c r="B201" s="62"/>
      <c r="C201" s="62"/>
      <c r="D201" s="62"/>
      <c r="E201" s="63"/>
      <c r="G201" s="115" t="s">
        <v>81</v>
      </c>
      <c r="H201" s="116"/>
      <c r="I201" s="117"/>
    </row>
    <row r="202" spans="1:9" x14ac:dyDescent="0.3">
      <c r="A202" s="1" t="s">
        <v>1</v>
      </c>
      <c r="B202" s="2" t="s">
        <v>189</v>
      </c>
      <c r="C202" s="3" t="s">
        <v>2</v>
      </c>
      <c r="D202" s="2" t="s">
        <v>12</v>
      </c>
      <c r="E202" s="4" t="s">
        <v>3</v>
      </c>
      <c r="G202" s="130" t="s">
        <v>82</v>
      </c>
      <c r="H202" s="131"/>
      <c r="I202" s="118"/>
    </row>
    <row r="203" spans="1:9" x14ac:dyDescent="0.3">
      <c r="A203" s="5" t="s">
        <v>4</v>
      </c>
      <c r="B203" s="7" t="s">
        <v>289</v>
      </c>
      <c r="C203" s="6" t="s">
        <v>5</v>
      </c>
      <c r="D203" s="2" t="s">
        <v>72</v>
      </c>
      <c r="E203" s="64"/>
      <c r="G203" s="11" t="s">
        <v>80</v>
      </c>
      <c r="H203" s="13" t="str">
        <f t="shared" ref="H203" si="69">B203</f>
        <v>CRS(C)-66</v>
      </c>
      <c r="I203" s="118"/>
    </row>
    <row r="204" spans="1:9" x14ac:dyDescent="0.3">
      <c r="A204" s="1" t="s">
        <v>6</v>
      </c>
      <c r="B204" s="10" t="s">
        <v>13</v>
      </c>
      <c r="C204" s="67" t="s">
        <v>7</v>
      </c>
      <c r="D204" s="127" t="s">
        <v>491</v>
      </c>
      <c r="E204" s="65"/>
      <c r="G204" s="11" t="s">
        <v>1</v>
      </c>
      <c r="H204" s="13" t="str">
        <f t="shared" ref="H204" si="70">B202</f>
        <v>LIMOLITA</v>
      </c>
      <c r="I204" s="118"/>
    </row>
    <row r="205" spans="1:9" x14ac:dyDescent="0.3">
      <c r="A205" s="5" t="s">
        <v>8</v>
      </c>
      <c r="B205" s="7" t="s">
        <v>67</v>
      </c>
      <c r="C205" s="68"/>
      <c r="D205" s="68"/>
      <c r="E205" s="65"/>
      <c r="G205" s="11" t="s">
        <v>2</v>
      </c>
      <c r="H205" s="13" t="str">
        <f t="shared" ref="H205:H206" si="71">D202</f>
        <v>CLÁSTICA</v>
      </c>
      <c r="I205" s="118"/>
    </row>
    <row r="206" spans="1:9" ht="15" thickBot="1" x14ac:dyDescent="0.35">
      <c r="A206" s="5" t="s">
        <v>9</v>
      </c>
      <c r="B206" s="7" t="s">
        <v>14</v>
      </c>
      <c r="C206" s="68"/>
      <c r="D206" s="68"/>
      <c r="E206" s="65"/>
      <c r="G206" s="12" t="s">
        <v>5</v>
      </c>
      <c r="H206" s="132" t="str">
        <f t="shared" si="71"/>
        <v>CUARZO, MOSCOVITA, CALCITA</v>
      </c>
      <c r="I206" s="133"/>
    </row>
    <row r="207" spans="1:9" ht="116.4" customHeight="1" thickBot="1" x14ac:dyDescent="0.35">
      <c r="A207" s="8" t="s">
        <v>10</v>
      </c>
      <c r="B207" s="9" t="s">
        <v>15</v>
      </c>
      <c r="C207" s="69"/>
      <c r="D207" s="69"/>
      <c r="E207" s="66"/>
    </row>
    <row r="208" spans="1:9" ht="15" thickBot="1" x14ac:dyDescent="0.35"/>
    <row r="209" spans="1:9" x14ac:dyDescent="0.3">
      <c r="A209" s="61" t="s">
        <v>11</v>
      </c>
      <c r="B209" s="62"/>
      <c r="C209" s="62"/>
      <c r="D209" s="62"/>
      <c r="E209" s="63"/>
      <c r="G209" s="115" t="s">
        <v>81</v>
      </c>
      <c r="H209" s="116"/>
      <c r="I209" s="117"/>
    </row>
    <row r="210" spans="1:9" x14ac:dyDescent="0.3">
      <c r="A210" s="1" t="s">
        <v>1</v>
      </c>
      <c r="B210" s="2" t="s">
        <v>310</v>
      </c>
      <c r="C210" s="3" t="s">
        <v>2</v>
      </c>
      <c r="D210" s="2" t="s">
        <v>12</v>
      </c>
      <c r="E210" s="4" t="s">
        <v>3</v>
      </c>
      <c r="G210" s="130" t="s">
        <v>82</v>
      </c>
      <c r="H210" s="131"/>
      <c r="I210" s="118"/>
    </row>
    <row r="211" spans="1:9" x14ac:dyDescent="0.3">
      <c r="A211" s="5" t="s">
        <v>4</v>
      </c>
      <c r="B211" s="7" t="s">
        <v>290</v>
      </c>
      <c r="C211" s="6" t="s">
        <v>5</v>
      </c>
      <c r="D211" s="2" t="s">
        <v>19</v>
      </c>
      <c r="E211" s="64"/>
      <c r="G211" s="11" t="s">
        <v>80</v>
      </c>
      <c r="H211" s="13" t="str">
        <f t="shared" ref="H211" si="72">B211</f>
        <v>CRS(C)-67</v>
      </c>
      <c r="I211" s="118"/>
    </row>
    <row r="212" spans="1:9" x14ac:dyDescent="0.3">
      <c r="A212" s="1" t="s">
        <v>6</v>
      </c>
      <c r="B212" s="10" t="s">
        <v>13</v>
      </c>
      <c r="C212" s="67" t="s">
        <v>7</v>
      </c>
      <c r="D212" s="127" t="s">
        <v>492</v>
      </c>
      <c r="E212" s="65"/>
      <c r="G212" s="11" t="s">
        <v>1</v>
      </c>
      <c r="H212" s="13" t="str">
        <f t="shared" ref="H212" si="73">B210</f>
        <v xml:space="preserve">ARCILLOLITA </v>
      </c>
      <c r="I212" s="118"/>
    </row>
    <row r="213" spans="1:9" x14ac:dyDescent="0.3">
      <c r="A213" s="5" t="s">
        <v>8</v>
      </c>
      <c r="B213" s="7" t="s">
        <v>74</v>
      </c>
      <c r="C213" s="68"/>
      <c r="D213" s="68"/>
      <c r="E213" s="65"/>
      <c r="G213" s="11" t="s">
        <v>2</v>
      </c>
      <c r="H213" s="13" t="str">
        <f t="shared" ref="H213:H214" si="74">D210</f>
        <v>CLÁSTICA</v>
      </c>
      <c r="I213" s="118"/>
    </row>
    <row r="214" spans="1:9" ht="15" thickBot="1" x14ac:dyDescent="0.35">
      <c r="A214" s="5" t="s">
        <v>9</v>
      </c>
      <c r="B214" s="7" t="s">
        <v>68</v>
      </c>
      <c r="C214" s="68"/>
      <c r="D214" s="68"/>
      <c r="E214" s="65"/>
      <c r="G214" s="12" t="s">
        <v>5</v>
      </c>
      <c r="H214" s="132" t="str">
        <f t="shared" si="74"/>
        <v>CUARZO, MOSCOVITA</v>
      </c>
      <c r="I214" s="133"/>
    </row>
    <row r="215" spans="1:9" ht="109.2" customHeight="1" thickBot="1" x14ac:dyDescent="0.35">
      <c r="A215" s="8" t="s">
        <v>10</v>
      </c>
      <c r="B215" s="9" t="s">
        <v>15</v>
      </c>
      <c r="C215" s="69"/>
      <c r="D215" s="69"/>
      <c r="E215" s="66"/>
    </row>
    <row r="216" spans="1:9" ht="15" thickBot="1" x14ac:dyDescent="0.35">
      <c r="A216" s="71"/>
      <c r="B216" s="72"/>
      <c r="C216" s="72"/>
      <c r="D216" s="72"/>
      <c r="E216" s="72"/>
    </row>
    <row r="217" spans="1:9" x14ac:dyDescent="0.3">
      <c r="A217" s="61" t="s">
        <v>11</v>
      </c>
      <c r="B217" s="62"/>
      <c r="C217" s="62"/>
      <c r="D217" s="62"/>
      <c r="E217" s="63"/>
      <c r="G217" s="115" t="s">
        <v>81</v>
      </c>
      <c r="H217" s="116"/>
      <c r="I217" s="117"/>
    </row>
    <row r="218" spans="1:9" x14ac:dyDescent="0.3">
      <c r="A218" s="1" t="s">
        <v>1</v>
      </c>
      <c r="B218" s="2" t="s">
        <v>42</v>
      </c>
      <c r="C218" s="3" t="s">
        <v>2</v>
      </c>
      <c r="D218" s="2" t="s">
        <v>12</v>
      </c>
      <c r="E218" s="4" t="s">
        <v>3</v>
      </c>
      <c r="G218" s="130" t="s">
        <v>82</v>
      </c>
      <c r="H218" s="131"/>
      <c r="I218" s="118"/>
    </row>
    <row r="219" spans="1:9" x14ac:dyDescent="0.3">
      <c r="A219" s="5" t="s">
        <v>4</v>
      </c>
      <c r="B219" s="7" t="s">
        <v>291</v>
      </c>
      <c r="C219" s="6" t="s">
        <v>5</v>
      </c>
      <c r="D219" s="2" t="s">
        <v>75</v>
      </c>
      <c r="E219" s="64"/>
      <c r="G219" s="11" t="s">
        <v>80</v>
      </c>
      <c r="H219" s="13" t="str">
        <f t="shared" ref="H219" si="75">B219</f>
        <v>CRS(C)-68</v>
      </c>
      <c r="I219" s="118"/>
    </row>
    <row r="220" spans="1:9" x14ac:dyDescent="0.3">
      <c r="A220" s="1" t="s">
        <v>6</v>
      </c>
      <c r="B220" s="10" t="s">
        <v>13</v>
      </c>
      <c r="C220" s="67" t="s">
        <v>7</v>
      </c>
      <c r="D220" s="127" t="s">
        <v>493</v>
      </c>
      <c r="E220" s="65"/>
      <c r="G220" s="11" t="s">
        <v>1</v>
      </c>
      <c r="H220" s="13" t="str">
        <f t="shared" ref="H220" si="76">B218</f>
        <v>ARENISCA MEDIA</v>
      </c>
      <c r="I220" s="118"/>
    </row>
    <row r="221" spans="1:9" x14ac:dyDescent="0.3">
      <c r="A221" s="5" t="s">
        <v>8</v>
      </c>
      <c r="B221" s="7" t="s">
        <v>76</v>
      </c>
      <c r="C221" s="68"/>
      <c r="D221" s="68"/>
      <c r="E221" s="65"/>
      <c r="G221" s="11" t="s">
        <v>2</v>
      </c>
      <c r="H221" s="13" t="str">
        <f t="shared" ref="H221:H222" si="77">D218</f>
        <v>CLÁSTICA</v>
      </c>
      <c r="I221" s="118"/>
    </row>
    <row r="222" spans="1:9" ht="15" thickBot="1" x14ac:dyDescent="0.35">
      <c r="A222" s="5" t="s">
        <v>9</v>
      </c>
      <c r="B222" s="7" t="s">
        <v>68</v>
      </c>
      <c r="C222" s="68"/>
      <c r="D222" s="68"/>
      <c r="E222" s="65"/>
      <c r="G222" s="12" t="s">
        <v>5</v>
      </c>
      <c r="H222" s="132" t="str">
        <f t="shared" si="77"/>
        <v>CUARZO, MOSCOVITA, FELDESPATO POTÁSICO</v>
      </c>
      <c r="I222" s="133"/>
    </row>
    <row r="223" spans="1:9" ht="118.8" customHeight="1" thickBot="1" x14ac:dyDescent="0.35">
      <c r="A223" s="8" t="s">
        <v>10</v>
      </c>
      <c r="B223" s="9" t="s">
        <v>15</v>
      </c>
      <c r="C223" s="69"/>
      <c r="D223" s="69"/>
      <c r="E223" s="66"/>
    </row>
    <row r="224" spans="1:9" ht="15" thickBot="1" x14ac:dyDescent="0.35">
      <c r="A224" s="71"/>
      <c r="B224" s="72"/>
      <c r="C224" s="72"/>
      <c r="D224" s="72"/>
      <c r="E224" s="72"/>
    </row>
    <row r="225" spans="1:9" x14ac:dyDescent="0.3">
      <c r="A225" s="61" t="s">
        <v>11</v>
      </c>
      <c r="B225" s="62"/>
      <c r="C225" s="62"/>
      <c r="D225" s="62"/>
      <c r="E225" s="63"/>
      <c r="G225" s="115" t="s">
        <v>81</v>
      </c>
      <c r="H225" s="116"/>
      <c r="I225" s="117"/>
    </row>
    <row r="226" spans="1:9" x14ac:dyDescent="0.3">
      <c r="A226" s="1" t="s">
        <v>1</v>
      </c>
      <c r="B226" s="2" t="s">
        <v>310</v>
      </c>
      <c r="C226" s="3" t="s">
        <v>2</v>
      </c>
      <c r="D226" s="2" t="s">
        <v>12</v>
      </c>
      <c r="E226" s="4" t="s">
        <v>3</v>
      </c>
      <c r="G226" s="130" t="s">
        <v>82</v>
      </c>
      <c r="H226" s="131"/>
      <c r="I226" s="118"/>
    </row>
    <row r="227" spans="1:9" x14ac:dyDescent="0.3">
      <c r="A227" s="5" t="s">
        <v>4</v>
      </c>
      <c r="B227" s="7" t="s">
        <v>292</v>
      </c>
      <c r="C227" s="6" t="s">
        <v>5</v>
      </c>
      <c r="D227" s="2" t="s">
        <v>19</v>
      </c>
      <c r="E227" s="64"/>
      <c r="G227" s="11" t="s">
        <v>80</v>
      </c>
      <c r="H227" s="13" t="str">
        <f t="shared" ref="H227" si="78">B227</f>
        <v>CRS(C)-69</v>
      </c>
      <c r="I227" s="121"/>
    </row>
    <row r="228" spans="1:9" x14ac:dyDescent="0.3">
      <c r="A228" s="1" t="s">
        <v>6</v>
      </c>
      <c r="B228" s="10" t="s">
        <v>13</v>
      </c>
      <c r="C228" s="67" t="s">
        <v>7</v>
      </c>
      <c r="D228" s="127" t="s">
        <v>494</v>
      </c>
      <c r="E228" s="65"/>
      <c r="G228" s="11" t="s">
        <v>1</v>
      </c>
      <c r="H228" s="13" t="str">
        <f t="shared" ref="H228" si="79">B226</f>
        <v xml:space="preserve">ARCILLOLITA </v>
      </c>
      <c r="I228" s="122"/>
    </row>
    <row r="229" spans="1:9" x14ac:dyDescent="0.3">
      <c r="A229" s="5" t="s">
        <v>8</v>
      </c>
      <c r="B229" s="7" t="s">
        <v>77</v>
      </c>
      <c r="C229" s="68"/>
      <c r="D229" s="68"/>
      <c r="E229" s="65"/>
      <c r="G229" s="11" t="s">
        <v>2</v>
      </c>
      <c r="H229" s="13" t="str">
        <f t="shared" ref="H229:H230" si="80">D226</f>
        <v>CLÁSTICA</v>
      </c>
      <c r="I229" s="123"/>
    </row>
    <row r="230" spans="1:9" ht="15" thickBot="1" x14ac:dyDescent="0.35">
      <c r="A230" s="5" t="s">
        <v>9</v>
      </c>
      <c r="B230" s="7" t="s">
        <v>68</v>
      </c>
      <c r="C230" s="68"/>
      <c r="D230" s="68"/>
      <c r="E230" s="65"/>
      <c r="G230" s="12" t="s">
        <v>5</v>
      </c>
      <c r="H230" s="128" t="str">
        <f t="shared" si="80"/>
        <v>CUARZO, MOSCOVITA</v>
      </c>
      <c r="I230" s="129"/>
    </row>
    <row r="231" spans="1:9" ht="114.6" customHeight="1" thickBot="1" x14ac:dyDescent="0.35">
      <c r="A231" s="8" t="s">
        <v>10</v>
      </c>
      <c r="B231" s="9" t="s">
        <v>15</v>
      </c>
      <c r="C231" s="69"/>
      <c r="D231" s="69"/>
      <c r="E231" s="66"/>
    </row>
    <row r="232" spans="1:9" ht="15" thickBot="1" x14ac:dyDescent="0.35">
      <c r="A232" s="71"/>
      <c r="B232" s="72"/>
      <c r="C232" s="72"/>
      <c r="D232" s="72"/>
      <c r="E232" s="72"/>
    </row>
    <row r="233" spans="1:9" x14ac:dyDescent="0.3">
      <c r="A233" s="61" t="s">
        <v>11</v>
      </c>
      <c r="B233" s="62"/>
      <c r="C233" s="62"/>
      <c r="D233" s="62"/>
      <c r="E233" s="63"/>
      <c r="G233" s="115" t="s">
        <v>81</v>
      </c>
      <c r="H233" s="116"/>
      <c r="I233" s="117"/>
    </row>
    <row r="234" spans="1:9" x14ac:dyDescent="0.3">
      <c r="A234" s="1" t="s">
        <v>1</v>
      </c>
      <c r="B234" s="2" t="s">
        <v>310</v>
      </c>
      <c r="C234" s="3" t="s">
        <v>2</v>
      </c>
      <c r="D234" s="2" t="s">
        <v>12</v>
      </c>
      <c r="E234" s="4" t="s">
        <v>3</v>
      </c>
      <c r="G234" s="130" t="s">
        <v>82</v>
      </c>
      <c r="H234" s="131"/>
      <c r="I234" s="118"/>
    </row>
    <row r="235" spans="1:9" x14ac:dyDescent="0.3">
      <c r="A235" s="5" t="s">
        <v>4</v>
      </c>
      <c r="B235" s="7" t="s">
        <v>293</v>
      </c>
      <c r="C235" s="6" t="s">
        <v>5</v>
      </c>
      <c r="D235" s="2" t="s">
        <v>19</v>
      </c>
      <c r="E235" s="64"/>
      <c r="G235" s="11" t="s">
        <v>80</v>
      </c>
      <c r="H235" s="13" t="str">
        <f t="shared" ref="H235" si="81">B235</f>
        <v>CRS(C)-70</v>
      </c>
      <c r="I235" s="118"/>
    </row>
    <row r="236" spans="1:9" x14ac:dyDescent="0.3">
      <c r="A236" s="1" t="s">
        <v>6</v>
      </c>
      <c r="B236" s="10" t="s">
        <v>13</v>
      </c>
      <c r="C236" s="67" t="s">
        <v>7</v>
      </c>
      <c r="D236" s="127" t="s">
        <v>495</v>
      </c>
      <c r="E236" s="65"/>
      <c r="G236" s="11" t="s">
        <v>1</v>
      </c>
      <c r="H236" s="13" t="str">
        <f t="shared" ref="H236" si="82">B234</f>
        <v xml:space="preserve">ARCILLOLITA </v>
      </c>
      <c r="I236" s="118"/>
    </row>
    <row r="237" spans="1:9" x14ac:dyDescent="0.3">
      <c r="A237" s="5" t="s">
        <v>8</v>
      </c>
      <c r="B237" s="7" t="s">
        <v>14</v>
      </c>
      <c r="C237" s="68"/>
      <c r="D237" s="68"/>
      <c r="E237" s="65"/>
      <c r="G237" s="11" t="s">
        <v>2</v>
      </c>
      <c r="H237" s="13" t="str">
        <f t="shared" ref="H237:H238" si="83">D234</f>
        <v>CLÁSTICA</v>
      </c>
      <c r="I237" s="118"/>
    </row>
    <row r="238" spans="1:9" ht="15" thickBot="1" x14ac:dyDescent="0.35">
      <c r="A238" s="5" t="s">
        <v>9</v>
      </c>
      <c r="B238" s="7" t="s">
        <v>14</v>
      </c>
      <c r="C238" s="68"/>
      <c r="D238" s="68"/>
      <c r="E238" s="65"/>
      <c r="G238" s="12" t="s">
        <v>5</v>
      </c>
      <c r="H238" s="132" t="str">
        <f t="shared" si="83"/>
        <v>CUARZO, MOSCOVITA</v>
      </c>
      <c r="I238" s="133"/>
    </row>
    <row r="239" spans="1:9" ht="110.4" customHeight="1" thickBot="1" x14ac:dyDescent="0.35">
      <c r="A239" s="8" t="s">
        <v>10</v>
      </c>
      <c r="B239" s="9" t="s">
        <v>15</v>
      </c>
      <c r="C239" s="69"/>
      <c r="D239" s="69"/>
      <c r="E239" s="66"/>
    </row>
    <row r="240" spans="1:9" ht="15" thickBot="1" x14ac:dyDescent="0.35"/>
    <row r="241" spans="1:9" x14ac:dyDescent="0.3">
      <c r="A241" s="61" t="s">
        <v>11</v>
      </c>
      <c r="B241" s="62"/>
      <c r="C241" s="62"/>
      <c r="D241" s="62"/>
      <c r="E241" s="63"/>
      <c r="G241" s="115" t="s">
        <v>81</v>
      </c>
      <c r="H241" s="116"/>
      <c r="I241" s="117"/>
    </row>
    <row r="242" spans="1:9" x14ac:dyDescent="0.3">
      <c r="A242" s="1" t="s">
        <v>1</v>
      </c>
      <c r="B242" s="2" t="s">
        <v>189</v>
      </c>
      <c r="C242" s="3" t="s">
        <v>2</v>
      </c>
      <c r="D242" s="2" t="s">
        <v>12</v>
      </c>
      <c r="E242" s="4" t="s">
        <v>3</v>
      </c>
      <c r="G242" s="130" t="s">
        <v>82</v>
      </c>
      <c r="H242" s="131"/>
      <c r="I242" s="118"/>
    </row>
    <row r="243" spans="1:9" x14ac:dyDescent="0.3">
      <c r="A243" s="5" t="s">
        <v>4</v>
      </c>
      <c r="B243" s="7" t="s">
        <v>294</v>
      </c>
      <c r="C243" s="6" t="s">
        <v>5</v>
      </c>
      <c r="D243" s="2" t="s">
        <v>160</v>
      </c>
      <c r="E243" s="64"/>
      <c r="G243" s="11" t="s">
        <v>80</v>
      </c>
      <c r="H243" s="13" t="str">
        <f t="shared" ref="H243" si="84">B243</f>
        <v>CRS(C)-71</v>
      </c>
      <c r="I243" s="121"/>
    </row>
    <row r="244" spans="1:9" x14ac:dyDescent="0.3">
      <c r="A244" s="1" t="s">
        <v>6</v>
      </c>
      <c r="B244" s="10" t="s">
        <v>13</v>
      </c>
      <c r="C244" s="67" t="s">
        <v>7</v>
      </c>
      <c r="D244" s="127" t="s">
        <v>496</v>
      </c>
      <c r="E244" s="65"/>
      <c r="G244" s="11" t="s">
        <v>1</v>
      </c>
      <c r="H244" s="13" t="str">
        <f t="shared" ref="H244" si="85">B242</f>
        <v>LIMOLITA</v>
      </c>
      <c r="I244" s="122"/>
    </row>
    <row r="245" spans="1:9" x14ac:dyDescent="0.3">
      <c r="A245" s="5" t="s">
        <v>8</v>
      </c>
      <c r="B245" s="7" t="s">
        <v>14</v>
      </c>
      <c r="C245" s="68"/>
      <c r="D245" s="68"/>
      <c r="E245" s="65"/>
      <c r="G245" s="11" t="s">
        <v>2</v>
      </c>
      <c r="H245" s="13" t="str">
        <f t="shared" ref="H245:H246" si="86">D242</f>
        <v>CLÁSTICA</v>
      </c>
      <c r="I245" s="123"/>
    </row>
    <row r="246" spans="1:9" ht="15" thickBot="1" x14ac:dyDescent="0.35">
      <c r="A246" s="5" t="s">
        <v>9</v>
      </c>
      <c r="B246" s="7" t="s">
        <v>14</v>
      </c>
      <c r="C246" s="68"/>
      <c r="D246" s="68"/>
      <c r="E246" s="65"/>
      <c r="G246" s="12" t="s">
        <v>5</v>
      </c>
      <c r="H246" s="128" t="str">
        <f t="shared" si="86"/>
        <v>CUARZO, FELDESPATO</v>
      </c>
      <c r="I246" s="129"/>
    </row>
    <row r="247" spans="1:9" ht="118.8" customHeight="1" thickBot="1" x14ac:dyDescent="0.35">
      <c r="A247" s="8" t="s">
        <v>10</v>
      </c>
      <c r="B247" s="9" t="s">
        <v>15</v>
      </c>
      <c r="C247" s="69"/>
      <c r="D247" s="69"/>
      <c r="E247" s="66"/>
    </row>
    <row r="248" spans="1:9" ht="15" thickBot="1" x14ac:dyDescent="0.35">
      <c r="A248" s="71"/>
      <c r="B248" s="72"/>
      <c r="C248" s="72"/>
      <c r="D248" s="72"/>
      <c r="E248" s="72"/>
    </row>
    <row r="249" spans="1:9" x14ac:dyDescent="0.3">
      <c r="A249" s="61" t="s">
        <v>11</v>
      </c>
      <c r="B249" s="62"/>
      <c r="C249" s="62"/>
      <c r="D249" s="62"/>
      <c r="E249" s="63"/>
      <c r="G249" s="115" t="s">
        <v>81</v>
      </c>
      <c r="H249" s="116"/>
      <c r="I249" s="117"/>
    </row>
    <row r="250" spans="1:9" x14ac:dyDescent="0.3">
      <c r="A250" s="1" t="s">
        <v>1</v>
      </c>
      <c r="B250" s="2" t="s">
        <v>189</v>
      </c>
      <c r="C250" s="3" t="s">
        <v>2</v>
      </c>
      <c r="D250" s="2" t="s">
        <v>12</v>
      </c>
      <c r="E250" s="4" t="s">
        <v>3</v>
      </c>
      <c r="G250" s="130" t="s">
        <v>82</v>
      </c>
      <c r="H250" s="131"/>
      <c r="I250" s="118"/>
    </row>
    <row r="251" spans="1:9" x14ac:dyDescent="0.3">
      <c r="A251" s="5" t="s">
        <v>4</v>
      </c>
      <c r="B251" s="7" t="s">
        <v>295</v>
      </c>
      <c r="C251" s="6" t="s">
        <v>5</v>
      </c>
      <c r="D251" s="2" t="s">
        <v>19</v>
      </c>
      <c r="E251" s="64"/>
      <c r="G251" s="11" t="s">
        <v>80</v>
      </c>
      <c r="H251" s="13" t="str">
        <f t="shared" ref="H251" si="87">B251</f>
        <v>CRS(C)-72</v>
      </c>
      <c r="I251" s="118"/>
    </row>
    <row r="252" spans="1:9" x14ac:dyDescent="0.3">
      <c r="A252" s="1" t="s">
        <v>6</v>
      </c>
      <c r="B252" s="10" t="s">
        <v>13</v>
      </c>
      <c r="C252" s="67" t="s">
        <v>7</v>
      </c>
      <c r="D252" s="127" t="s">
        <v>497</v>
      </c>
      <c r="E252" s="65"/>
      <c r="G252" s="11" t="s">
        <v>1</v>
      </c>
      <c r="H252" s="13" t="str">
        <f t="shared" ref="H252" si="88">B250</f>
        <v>LIMOLITA</v>
      </c>
      <c r="I252" s="118"/>
    </row>
    <row r="253" spans="1:9" x14ac:dyDescent="0.3">
      <c r="A253" s="5" t="s">
        <v>8</v>
      </c>
      <c r="B253" s="7" t="s">
        <v>14</v>
      </c>
      <c r="C253" s="68"/>
      <c r="D253" s="68"/>
      <c r="E253" s="65"/>
      <c r="G253" s="11" t="s">
        <v>2</v>
      </c>
      <c r="H253" s="13" t="str">
        <f t="shared" ref="H253:H254" si="89">D250</f>
        <v>CLÁSTICA</v>
      </c>
      <c r="I253" s="118"/>
    </row>
    <row r="254" spans="1:9" ht="15" thickBot="1" x14ac:dyDescent="0.35">
      <c r="A254" s="5" t="s">
        <v>9</v>
      </c>
      <c r="B254" s="7" t="s">
        <v>14</v>
      </c>
      <c r="C254" s="68"/>
      <c r="D254" s="68"/>
      <c r="E254" s="65"/>
      <c r="G254" s="12" t="s">
        <v>5</v>
      </c>
      <c r="H254" s="132" t="str">
        <f t="shared" si="89"/>
        <v>CUARZO, MOSCOVITA</v>
      </c>
      <c r="I254" s="133"/>
    </row>
    <row r="255" spans="1:9" ht="123" customHeight="1" thickBot="1" x14ac:dyDescent="0.35">
      <c r="A255" s="8" t="s">
        <v>10</v>
      </c>
      <c r="B255" s="9" t="s">
        <v>15</v>
      </c>
      <c r="C255" s="69"/>
      <c r="D255" s="69"/>
      <c r="E255" s="66"/>
    </row>
    <row r="256" spans="1:9" ht="15" thickBot="1" x14ac:dyDescent="0.35">
      <c r="A256" s="71"/>
      <c r="B256" s="72"/>
      <c r="C256" s="72"/>
      <c r="D256" s="72"/>
      <c r="E256" s="72"/>
    </row>
    <row r="257" spans="1:9" x14ac:dyDescent="0.3">
      <c r="A257" s="61" t="s">
        <v>11</v>
      </c>
      <c r="B257" s="62"/>
      <c r="C257" s="62"/>
      <c r="D257" s="62"/>
      <c r="E257" s="63"/>
      <c r="G257" s="115" t="s">
        <v>81</v>
      </c>
      <c r="H257" s="116"/>
      <c r="I257" s="117"/>
    </row>
    <row r="258" spans="1:9" x14ac:dyDescent="0.3">
      <c r="A258" s="1" t="s">
        <v>1</v>
      </c>
      <c r="B258" s="2" t="s">
        <v>189</v>
      </c>
      <c r="C258" s="3" t="s">
        <v>2</v>
      </c>
      <c r="D258" s="2" t="s">
        <v>12</v>
      </c>
      <c r="E258" s="4" t="s">
        <v>3</v>
      </c>
      <c r="G258" s="130" t="s">
        <v>82</v>
      </c>
      <c r="H258" s="131"/>
      <c r="I258" s="118"/>
    </row>
    <row r="259" spans="1:9" x14ac:dyDescent="0.3">
      <c r="A259" s="5" t="s">
        <v>4</v>
      </c>
      <c r="B259" s="7" t="s">
        <v>296</v>
      </c>
      <c r="C259" s="6" t="s">
        <v>5</v>
      </c>
      <c r="D259" s="2" t="s">
        <v>207</v>
      </c>
      <c r="E259" s="64"/>
      <c r="G259" s="11" t="s">
        <v>80</v>
      </c>
      <c r="H259" s="13" t="str">
        <f t="shared" ref="H259" si="90">B259</f>
        <v>CRS(C)-73</v>
      </c>
      <c r="I259" s="118"/>
    </row>
    <row r="260" spans="1:9" x14ac:dyDescent="0.3">
      <c r="A260" s="1" t="s">
        <v>6</v>
      </c>
      <c r="B260" s="10" t="s">
        <v>13</v>
      </c>
      <c r="C260" s="67" t="s">
        <v>7</v>
      </c>
      <c r="D260" s="127" t="s">
        <v>498</v>
      </c>
      <c r="E260" s="65"/>
      <c r="G260" s="11" t="s">
        <v>1</v>
      </c>
      <c r="H260" s="13" t="str">
        <f t="shared" ref="H260" si="91">B258</f>
        <v>LIMOLITA</v>
      </c>
      <c r="I260" s="118"/>
    </row>
    <row r="261" spans="1:9" x14ac:dyDescent="0.3">
      <c r="A261" s="5" t="s">
        <v>8</v>
      </c>
      <c r="B261" s="7" t="s">
        <v>14</v>
      </c>
      <c r="C261" s="68"/>
      <c r="D261" s="68"/>
      <c r="E261" s="65"/>
      <c r="G261" s="11" t="s">
        <v>2</v>
      </c>
      <c r="H261" s="13" t="str">
        <f t="shared" ref="H261:H262" si="92">D258</f>
        <v>CLÁSTICA</v>
      </c>
      <c r="I261" s="118"/>
    </row>
    <row r="262" spans="1:9" ht="15" thickBot="1" x14ac:dyDescent="0.35">
      <c r="A262" s="5" t="s">
        <v>9</v>
      </c>
      <c r="B262" s="7" t="s">
        <v>14</v>
      </c>
      <c r="C262" s="68"/>
      <c r="D262" s="68"/>
      <c r="E262" s="65"/>
      <c r="G262" s="12" t="s">
        <v>5</v>
      </c>
      <c r="H262" s="132" t="str">
        <f t="shared" si="92"/>
        <v>CUARZO, MOSCOVITA, MATERIA ORGÁNICA</v>
      </c>
      <c r="I262" s="133"/>
    </row>
    <row r="263" spans="1:9" ht="121.2" customHeight="1" thickBot="1" x14ac:dyDescent="0.35">
      <c r="A263" s="8" t="s">
        <v>10</v>
      </c>
      <c r="B263" s="9" t="s">
        <v>15</v>
      </c>
      <c r="C263" s="69"/>
      <c r="D263" s="69"/>
      <c r="E263" s="66"/>
    </row>
    <row r="264" spans="1:9" ht="15" thickBot="1" x14ac:dyDescent="0.35">
      <c r="A264" s="71"/>
      <c r="B264" s="72"/>
      <c r="C264" s="72"/>
      <c r="D264" s="72"/>
      <c r="E264" s="72"/>
    </row>
    <row r="265" spans="1:9" x14ac:dyDescent="0.3">
      <c r="A265" s="61" t="s">
        <v>11</v>
      </c>
      <c r="B265" s="62"/>
      <c r="C265" s="62"/>
      <c r="D265" s="62"/>
      <c r="E265" s="63"/>
      <c r="G265" s="115" t="s">
        <v>81</v>
      </c>
      <c r="H265" s="116"/>
      <c r="I265" s="117"/>
    </row>
    <row r="266" spans="1:9" x14ac:dyDescent="0.3">
      <c r="A266" s="1" t="s">
        <v>1</v>
      </c>
      <c r="B266" s="2" t="s">
        <v>201</v>
      </c>
      <c r="C266" s="3" t="s">
        <v>2</v>
      </c>
      <c r="D266" s="2" t="s">
        <v>12</v>
      </c>
      <c r="E266" s="4" t="s">
        <v>3</v>
      </c>
      <c r="G266" s="130" t="s">
        <v>82</v>
      </c>
      <c r="H266" s="131"/>
      <c r="I266" s="118"/>
    </row>
    <row r="267" spans="1:9" x14ac:dyDescent="0.3">
      <c r="A267" s="5" t="s">
        <v>4</v>
      </c>
      <c r="B267" s="7" t="s">
        <v>298</v>
      </c>
      <c r="C267" s="6" t="s">
        <v>5</v>
      </c>
      <c r="D267" s="2" t="s">
        <v>297</v>
      </c>
      <c r="E267" s="64"/>
      <c r="G267" s="11" t="s">
        <v>80</v>
      </c>
      <c r="H267" s="13" t="str">
        <f t="shared" ref="H267" si="93">B267</f>
        <v>CRS(C)-74</v>
      </c>
      <c r="I267" s="121"/>
    </row>
    <row r="268" spans="1:9" x14ac:dyDescent="0.3">
      <c r="A268" s="1" t="s">
        <v>6</v>
      </c>
      <c r="B268" s="10" t="s">
        <v>13</v>
      </c>
      <c r="C268" s="67" t="s">
        <v>7</v>
      </c>
      <c r="D268" s="127" t="s">
        <v>499</v>
      </c>
      <c r="E268" s="65"/>
      <c r="G268" s="11" t="s">
        <v>1</v>
      </c>
      <c r="H268" s="13" t="str">
        <f t="shared" ref="H268" si="94">B266</f>
        <v>ARENISCA MUY FINA</v>
      </c>
      <c r="I268" s="122"/>
    </row>
    <row r="269" spans="1:9" x14ac:dyDescent="0.3">
      <c r="A269" s="5" t="s">
        <v>8</v>
      </c>
      <c r="B269" s="7" t="s">
        <v>14</v>
      </c>
      <c r="C269" s="68"/>
      <c r="D269" s="68"/>
      <c r="E269" s="65"/>
      <c r="G269" s="11" t="s">
        <v>2</v>
      </c>
      <c r="H269" s="13" t="str">
        <f t="shared" ref="H269:H270" si="95">D266</f>
        <v>CLÁSTICA</v>
      </c>
      <c r="I269" s="123"/>
    </row>
    <row r="270" spans="1:9" ht="15" thickBot="1" x14ac:dyDescent="0.35">
      <c r="A270" s="5" t="s">
        <v>9</v>
      </c>
      <c r="B270" s="7" t="s">
        <v>14</v>
      </c>
      <c r="C270" s="68"/>
      <c r="D270" s="68"/>
      <c r="E270" s="65"/>
      <c r="G270" s="12" t="s">
        <v>5</v>
      </c>
      <c r="H270" s="128" t="str">
        <f t="shared" si="95"/>
        <v>CUARZO, MOSCOVITA, FELDESPATO</v>
      </c>
      <c r="I270" s="129"/>
    </row>
    <row r="271" spans="1:9" ht="118.8" customHeight="1" thickBot="1" x14ac:dyDescent="0.35">
      <c r="A271" s="8" t="s">
        <v>10</v>
      </c>
      <c r="B271" s="9" t="s">
        <v>15</v>
      </c>
      <c r="C271" s="69"/>
      <c r="D271" s="69"/>
      <c r="E271" s="66"/>
    </row>
    <row r="272" spans="1:9" ht="15" thickBot="1" x14ac:dyDescent="0.35">
      <c r="A272" s="71"/>
      <c r="B272" s="72"/>
      <c r="C272" s="72"/>
      <c r="D272" s="72"/>
      <c r="E272" s="72"/>
    </row>
    <row r="273" spans="1:9" x14ac:dyDescent="0.3">
      <c r="A273" s="61" t="s">
        <v>11</v>
      </c>
      <c r="B273" s="62"/>
      <c r="C273" s="62"/>
      <c r="D273" s="62"/>
      <c r="E273" s="63"/>
      <c r="G273" s="115" t="s">
        <v>81</v>
      </c>
      <c r="H273" s="116"/>
      <c r="I273" s="117"/>
    </row>
    <row r="274" spans="1:9" x14ac:dyDescent="0.3">
      <c r="A274" s="1" t="s">
        <v>1</v>
      </c>
      <c r="B274" s="2" t="s">
        <v>62</v>
      </c>
      <c r="C274" s="3" t="s">
        <v>2</v>
      </c>
      <c r="D274" s="2" t="s">
        <v>12</v>
      </c>
      <c r="E274" s="4" t="s">
        <v>3</v>
      </c>
      <c r="G274" s="130" t="s">
        <v>82</v>
      </c>
      <c r="H274" s="131"/>
      <c r="I274" s="118"/>
    </row>
    <row r="275" spans="1:9" x14ac:dyDescent="0.3">
      <c r="A275" s="5" t="s">
        <v>4</v>
      </c>
      <c r="B275" s="7" t="s">
        <v>300</v>
      </c>
      <c r="C275" s="6" t="s">
        <v>5</v>
      </c>
      <c r="D275" s="2" t="s">
        <v>299</v>
      </c>
      <c r="E275" s="64"/>
      <c r="G275" s="11" t="s">
        <v>80</v>
      </c>
      <c r="H275" s="13" t="str">
        <f t="shared" ref="H275" si="96">B275</f>
        <v>CRS(C)-75</v>
      </c>
      <c r="I275" s="118"/>
    </row>
    <row r="276" spans="1:9" x14ac:dyDescent="0.3">
      <c r="A276" s="1" t="s">
        <v>6</v>
      </c>
      <c r="B276" s="10" t="s">
        <v>13</v>
      </c>
      <c r="C276" s="67" t="s">
        <v>7</v>
      </c>
      <c r="D276" s="127" t="s">
        <v>500</v>
      </c>
      <c r="E276" s="65"/>
      <c r="G276" s="11" t="s">
        <v>1</v>
      </c>
      <c r="H276" s="13" t="str">
        <f t="shared" ref="H276" si="97">B274</f>
        <v>ARCILLOLITA</v>
      </c>
      <c r="I276" s="118"/>
    </row>
    <row r="277" spans="1:9" x14ac:dyDescent="0.3">
      <c r="A277" s="5" t="s">
        <v>8</v>
      </c>
      <c r="B277" s="7" t="s">
        <v>14</v>
      </c>
      <c r="C277" s="68"/>
      <c r="D277" s="68"/>
      <c r="E277" s="65"/>
      <c r="G277" s="11" t="s">
        <v>2</v>
      </c>
      <c r="H277" s="13" t="str">
        <f t="shared" ref="H277:H278" si="98">D274</f>
        <v>CLÁSTICA</v>
      </c>
      <c r="I277" s="118"/>
    </row>
    <row r="278" spans="1:9" ht="15" thickBot="1" x14ac:dyDescent="0.35">
      <c r="A278" s="5" t="s">
        <v>9</v>
      </c>
      <c r="B278" s="7" t="s">
        <v>14</v>
      </c>
      <c r="C278" s="68"/>
      <c r="D278" s="68"/>
      <c r="E278" s="65"/>
      <c r="G278" s="12" t="s">
        <v>5</v>
      </c>
      <c r="H278" s="132" t="str">
        <f t="shared" si="98"/>
        <v>CUARZO, MOSCOVITA, PLAGIOCLASA</v>
      </c>
      <c r="I278" s="133"/>
    </row>
    <row r="279" spans="1:9" ht="121.2" customHeight="1" thickBot="1" x14ac:dyDescent="0.35">
      <c r="A279" s="8" t="s">
        <v>10</v>
      </c>
      <c r="B279" s="9" t="s">
        <v>15</v>
      </c>
      <c r="C279" s="69"/>
      <c r="D279" s="69"/>
      <c r="E279" s="66"/>
    </row>
    <row r="280" spans="1:9" ht="15" thickBot="1" x14ac:dyDescent="0.35">
      <c r="A280" s="71"/>
      <c r="B280" s="72"/>
      <c r="C280" s="72"/>
      <c r="D280" s="72"/>
      <c r="E280" s="72"/>
    </row>
    <row r="281" spans="1:9" x14ac:dyDescent="0.3">
      <c r="A281" s="61" t="s">
        <v>11</v>
      </c>
      <c r="B281" s="62"/>
      <c r="C281" s="62"/>
      <c r="D281" s="62"/>
      <c r="E281" s="63"/>
      <c r="G281" s="115" t="s">
        <v>81</v>
      </c>
      <c r="H281" s="116"/>
      <c r="I281" s="117"/>
    </row>
    <row r="282" spans="1:9" x14ac:dyDescent="0.3">
      <c r="A282" s="1" t="s">
        <v>1</v>
      </c>
      <c r="B282" s="2" t="s">
        <v>189</v>
      </c>
      <c r="C282" s="3" t="s">
        <v>2</v>
      </c>
      <c r="D282" s="2" t="s">
        <v>12</v>
      </c>
      <c r="E282" s="4" t="s">
        <v>3</v>
      </c>
      <c r="G282" s="130" t="s">
        <v>82</v>
      </c>
      <c r="H282" s="131"/>
      <c r="I282" s="118"/>
    </row>
    <row r="283" spans="1:9" x14ac:dyDescent="0.3">
      <c r="A283" s="5" t="s">
        <v>4</v>
      </c>
      <c r="B283" s="7" t="s">
        <v>301</v>
      </c>
      <c r="C283" s="6" t="s">
        <v>5</v>
      </c>
      <c r="D283" s="2" t="s">
        <v>207</v>
      </c>
      <c r="E283" s="64"/>
      <c r="G283" s="11" t="s">
        <v>80</v>
      </c>
      <c r="H283" s="13" t="str">
        <f t="shared" ref="H283" si="99">B283</f>
        <v>CRS(C)-76</v>
      </c>
      <c r="I283" s="118"/>
    </row>
    <row r="284" spans="1:9" x14ac:dyDescent="0.3">
      <c r="A284" s="1" t="s">
        <v>6</v>
      </c>
      <c r="B284" s="10" t="s">
        <v>13</v>
      </c>
      <c r="C284" s="67" t="s">
        <v>7</v>
      </c>
      <c r="D284" s="127" t="s">
        <v>566</v>
      </c>
      <c r="E284" s="65"/>
      <c r="G284" s="11" t="s">
        <v>1</v>
      </c>
      <c r="H284" s="13" t="str">
        <f t="shared" ref="H284" si="100">B282</f>
        <v>LIMOLITA</v>
      </c>
      <c r="I284" s="118"/>
    </row>
    <row r="285" spans="1:9" x14ac:dyDescent="0.3">
      <c r="A285" s="5" t="s">
        <v>8</v>
      </c>
      <c r="B285" s="7" t="s">
        <v>14</v>
      </c>
      <c r="C285" s="68"/>
      <c r="D285" s="68"/>
      <c r="E285" s="65"/>
      <c r="G285" s="11" t="s">
        <v>2</v>
      </c>
      <c r="H285" s="13" t="str">
        <f t="shared" ref="H285:H286" si="101">D282</f>
        <v>CLÁSTICA</v>
      </c>
      <c r="I285" s="118"/>
    </row>
    <row r="286" spans="1:9" ht="15" thickBot="1" x14ac:dyDescent="0.35">
      <c r="A286" s="5" t="s">
        <v>9</v>
      </c>
      <c r="B286" s="7" t="s">
        <v>14</v>
      </c>
      <c r="C286" s="68"/>
      <c r="D286" s="68"/>
      <c r="E286" s="65"/>
      <c r="G286" s="12" t="s">
        <v>5</v>
      </c>
      <c r="H286" s="132" t="str">
        <f t="shared" si="101"/>
        <v>CUARZO, MOSCOVITA, MATERIA ORGÁNICA</v>
      </c>
      <c r="I286" s="133"/>
    </row>
    <row r="287" spans="1:9" ht="118.8" customHeight="1" thickBot="1" x14ac:dyDescent="0.35">
      <c r="A287" s="8" t="s">
        <v>10</v>
      </c>
      <c r="B287" s="9" t="s">
        <v>18</v>
      </c>
      <c r="C287" s="69"/>
      <c r="D287" s="69"/>
      <c r="E287" s="66"/>
    </row>
    <row r="288" spans="1:9" ht="15" thickBot="1" x14ac:dyDescent="0.35"/>
    <row r="289" spans="1:9" x14ac:dyDescent="0.3">
      <c r="A289" s="61" t="s">
        <v>11</v>
      </c>
      <c r="B289" s="62"/>
      <c r="C289" s="62"/>
      <c r="D289" s="62"/>
      <c r="E289" s="63"/>
      <c r="G289" s="115" t="s">
        <v>81</v>
      </c>
      <c r="H289" s="116"/>
      <c r="I289" s="117"/>
    </row>
    <row r="290" spans="1:9" x14ac:dyDescent="0.3">
      <c r="A290" s="1" t="s">
        <v>1</v>
      </c>
      <c r="B290" s="2" t="s">
        <v>62</v>
      </c>
      <c r="C290" s="3" t="s">
        <v>2</v>
      </c>
      <c r="D290" s="2" t="s">
        <v>12</v>
      </c>
      <c r="E290" s="4" t="s">
        <v>3</v>
      </c>
      <c r="G290" s="130" t="s">
        <v>82</v>
      </c>
      <c r="H290" s="131"/>
      <c r="I290" s="118"/>
    </row>
    <row r="291" spans="1:9" x14ac:dyDescent="0.3">
      <c r="A291" s="5" t="s">
        <v>4</v>
      </c>
      <c r="B291" s="7" t="s">
        <v>303</v>
      </c>
      <c r="C291" s="6" t="s">
        <v>5</v>
      </c>
      <c r="D291" s="2" t="s">
        <v>213</v>
      </c>
      <c r="E291" s="64"/>
      <c r="G291" s="11" t="s">
        <v>80</v>
      </c>
      <c r="H291" s="13" t="str">
        <f t="shared" ref="H291" si="102">B291</f>
        <v>CRS(C)-77</v>
      </c>
      <c r="I291" s="118"/>
    </row>
    <row r="292" spans="1:9" x14ac:dyDescent="0.3">
      <c r="A292" s="1" t="s">
        <v>6</v>
      </c>
      <c r="B292" s="10" t="s">
        <v>13</v>
      </c>
      <c r="C292" s="67" t="s">
        <v>7</v>
      </c>
      <c r="D292" s="127" t="s">
        <v>501</v>
      </c>
      <c r="E292" s="65"/>
      <c r="G292" s="11" t="s">
        <v>1</v>
      </c>
      <c r="H292" s="13" t="str">
        <f t="shared" ref="H292" si="103">B290</f>
        <v>ARCILLOLITA</v>
      </c>
      <c r="I292" s="118"/>
    </row>
    <row r="293" spans="1:9" x14ac:dyDescent="0.3">
      <c r="A293" s="5" t="s">
        <v>8</v>
      </c>
      <c r="B293" s="7" t="s">
        <v>14</v>
      </c>
      <c r="C293" s="68"/>
      <c r="D293" s="68"/>
      <c r="E293" s="65"/>
      <c r="G293" s="11" t="s">
        <v>2</v>
      </c>
      <c r="H293" s="13" t="str">
        <f t="shared" ref="H293:H294" si="104">D290</f>
        <v>CLÁSTICA</v>
      </c>
      <c r="I293" s="118"/>
    </row>
    <row r="294" spans="1:9" ht="15" thickBot="1" x14ac:dyDescent="0.35">
      <c r="A294" s="5" t="s">
        <v>9</v>
      </c>
      <c r="B294" s="7" t="s">
        <v>14</v>
      </c>
      <c r="C294" s="68"/>
      <c r="D294" s="68"/>
      <c r="E294" s="65"/>
      <c r="G294" s="12" t="s">
        <v>5</v>
      </c>
      <c r="H294" s="132" t="str">
        <f t="shared" si="104"/>
        <v>CUARZO, YESO</v>
      </c>
      <c r="I294" s="133"/>
    </row>
    <row r="295" spans="1:9" ht="113.4" customHeight="1" thickBot="1" x14ac:dyDescent="0.35">
      <c r="A295" s="8" t="s">
        <v>10</v>
      </c>
      <c r="B295" s="9" t="s">
        <v>15</v>
      </c>
      <c r="C295" s="69"/>
      <c r="D295" s="69"/>
      <c r="E295" s="66"/>
    </row>
    <row r="296" spans="1:9" ht="15" thickBot="1" x14ac:dyDescent="0.35">
      <c r="A296" s="71"/>
      <c r="B296" s="72"/>
      <c r="C296" s="72"/>
      <c r="D296" s="72"/>
      <c r="E296" s="72"/>
    </row>
    <row r="297" spans="1:9" x14ac:dyDescent="0.3">
      <c r="A297" s="61" t="s">
        <v>11</v>
      </c>
      <c r="B297" s="62"/>
      <c r="C297" s="62"/>
      <c r="D297" s="62"/>
      <c r="E297" s="63"/>
      <c r="G297" s="115" t="s">
        <v>81</v>
      </c>
      <c r="H297" s="116"/>
      <c r="I297" s="117"/>
    </row>
    <row r="298" spans="1:9" x14ac:dyDescent="0.3">
      <c r="A298" s="1" t="s">
        <v>1</v>
      </c>
      <c r="B298" s="2" t="s">
        <v>62</v>
      </c>
      <c r="C298" s="3" t="s">
        <v>2</v>
      </c>
      <c r="D298" s="2" t="s">
        <v>12</v>
      </c>
      <c r="E298" s="4" t="s">
        <v>3</v>
      </c>
      <c r="G298" s="130" t="s">
        <v>82</v>
      </c>
      <c r="H298" s="131"/>
      <c r="I298" s="118"/>
    </row>
    <row r="299" spans="1:9" x14ac:dyDescent="0.3">
      <c r="A299" s="5" t="s">
        <v>4</v>
      </c>
      <c r="B299" s="7" t="s">
        <v>304</v>
      </c>
      <c r="C299" s="6" t="s">
        <v>5</v>
      </c>
      <c r="D299" s="2" t="s">
        <v>209</v>
      </c>
      <c r="E299" s="64"/>
      <c r="G299" s="11" t="s">
        <v>80</v>
      </c>
      <c r="H299" s="13" t="str">
        <f t="shared" ref="H299" si="105">B299</f>
        <v>CRS(C)-78</v>
      </c>
      <c r="I299" s="118"/>
    </row>
    <row r="300" spans="1:9" x14ac:dyDescent="0.3">
      <c r="A300" s="1" t="s">
        <v>6</v>
      </c>
      <c r="B300" s="10" t="s">
        <v>13</v>
      </c>
      <c r="C300" s="67" t="s">
        <v>7</v>
      </c>
      <c r="D300" s="127" t="s">
        <v>567</v>
      </c>
      <c r="E300" s="65"/>
      <c r="G300" s="11" t="s">
        <v>1</v>
      </c>
      <c r="H300" s="13" t="str">
        <f t="shared" ref="H300" si="106">B298</f>
        <v>ARCILLOLITA</v>
      </c>
      <c r="I300" s="118"/>
    </row>
    <row r="301" spans="1:9" x14ac:dyDescent="0.3">
      <c r="A301" s="5" t="s">
        <v>8</v>
      </c>
      <c r="B301" s="7" t="s">
        <v>210</v>
      </c>
      <c r="C301" s="68"/>
      <c r="D301" s="68"/>
      <c r="E301" s="65"/>
      <c r="G301" s="11" t="s">
        <v>2</v>
      </c>
      <c r="H301" s="13" t="str">
        <f t="shared" ref="H301:H302" si="107">D298</f>
        <v>CLÁSTICA</v>
      </c>
      <c r="I301" s="118"/>
    </row>
    <row r="302" spans="1:9" ht="15" thickBot="1" x14ac:dyDescent="0.35">
      <c r="A302" s="5" t="s">
        <v>9</v>
      </c>
      <c r="B302" s="7" t="s">
        <v>14</v>
      </c>
      <c r="C302" s="68"/>
      <c r="D302" s="68"/>
      <c r="E302" s="65"/>
      <c r="G302" s="12" t="s">
        <v>5</v>
      </c>
      <c r="H302" s="132" t="str">
        <f t="shared" si="107"/>
        <v>CUARZO, PIRITA</v>
      </c>
      <c r="I302" s="133"/>
    </row>
    <row r="303" spans="1:9" ht="117.6" customHeight="1" thickBot="1" x14ac:dyDescent="0.35">
      <c r="A303" s="8" t="s">
        <v>10</v>
      </c>
      <c r="B303" s="9" t="s">
        <v>18</v>
      </c>
      <c r="C303" s="69"/>
      <c r="D303" s="69"/>
      <c r="E303" s="66"/>
    </row>
    <row r="304" spans="1:9" ht="15" thickBot="1" x14ac:dyDescent="0.35">
      <c r="A304" s="71"/>
      <c r="B304" s="72"/>
      <c r="C304" s="72"/>
      <c r="D304" s="72"/>
      <c r="E304" s="72"/>
    </row>
    <row r="305" spans="1:9" x14ac:dyDescent="0.3">
      <c r="A305" s="61" t="s">
        <v>11</v>
      </c>
      <c r="B305" s="62"/>
      <c r="C305" s="62"/>
      <c r="D305" s="62"/>
      <c r="E305" s="63"/>
      <c r="G305" s="115" t="s">
        <v>81</v>
      </c>
      <c r="H305" s="116"/>
      <c r="I305" s="117"/>
    </row>
    <row r="306" spans="1:9" x14ac:dyDescent="0.3">
      <c r="A306" s="1" t="s">
        <v>1</v>
      </c>
      <c r="B306" s="2" t="s">
        <v>189</v>
      </c>
      <c r="C306" s="3" t="s">
        <v>2</v>
      </c>
      <c r="D306" s="2" t="s">
        <v>12</v>
      </c>
      <c r="E306" s="4" t="s">
        <v>3</v>
      </c>
      <c r="G306" s="130" t="s">
        <v>82</v>
      </c>
      <c r="H306" s="131"/>
      <c r="I306" s="118"/>
    </row>
    <row r="307" spans="1:9" x14ac:dyDescent="0.3">
      <c r="A307" s="5" t="s">
        <v>4</v>
      </c>
      <c r="B307" s="7" t="s">
        <v>305</v>
      </c>
      <c r="C307" s="6" t="s">
        <v>5</v>
      </c>
      <c r="D307" s="2" t="s">
        <v>306</v>
      </c>
      <c r="E307" s="64"/>
      <c r="G307" s="11" t="s">
        <v>80</v>
      </c>
      <c r="H307" s="13" t="str">
        <f t="shared" ref="H307" si="108">B307</f>
        <v>CRS(C)-79</v>
      </c>
      <c r="I307" s="121"/>
    </row>
    <row r="308" spans="1:9" x14ac:dyDescent="0.3">
      <c r="A308" s="1" t="s">
        <v>6</v>
      </c>
      <c r="B308" s="10" t="s">
        <v>13</v>
      </c>
      <c r="C308" s="67" t="s">
        <v>7</v>
      </c>
      <c r="D308" s="127" t="s">
        <v>502</v>
      </c>
      <c r="E308" s="65"/>
      <c r="G308" s="11" t="s">
        <v>1</v>
      </c>
      <c r="H308" s="13" t="str">
        <f t="shared" ref="H308" si="109">B306</f>
        <v>LIMOLITA</v>
      </c>
      <c r="I308" s="122"/>
    </row>
    <row r="309" spans="1:9" x14ac:dyDescent="0.3">
      <c r="A309" s="5" t="s">
        <v>8</v>
      </c>
      <c r="B309" s="7" t="s">
        <v>14</v>
      </c>
      <c r="C309" s="68"/>
      <c r="D309" s="68"/>
      <c r="E309" s="65"/>
      <c r="G309" s="11" t="s">
        <v>2</v>
      </c>
      <c r="H309" s="13" t="str">
        <f t="shared" ref="H309:H310" si="110">D306</f>
        <v>CLÁSTICA</v>
      </c>
      <c r="I309" s="123"/>
    </row>
    <row r="310" spans="1:9" ht="15" thickBot="1" x14ac:dyDescent="0.35">
      <c r="A310" s="5" t="s">
        <v>9</v>
      </c>
      <c r="B310" s="7" t="s">
        <v>14</v>
      </c>
      <c r="C310" s="68"/>
      <c r="D310" s="68"/>
      <c r="E310" s="65"/>
      <c r="G310" s="12" t="s">
        <v>5</v>
      </c>
      <c r="H310" s="128" t="str">
        <f t="shared" si="110"/>
        <v>CUARZO MOSCOVITA, PIRITA</v>
      </c>
      <c r="I310" s="129"/>
    </row>
    <row r="311" spans="1:9" ht="123.6" customHeight="1" thickBot="1" x14ac:dyDescent="0.35">
      <c r="A311" s="8" t="s">
        <v>10</v>
      </c>
      <c r="B311" s="9" t="s">
        <v>15</v>
      </c>
      <c r="C311" s="69"/>
      <c r="D311" s="69"/>
      <c r="E311" s="66"/>
    </row>
    <row r="312" spans="1:9" ht="15" thickBot="1" x14ac:dyDescent="0.35">
      <c r="A312" s="71"/>
      <c r="B312" s="72"/>
      <c r="C312" s="72"/>
      <c r="D312" s="72"/>
      <c r="E312" s="72"/>
    </row>
    <row r="313" spans="1:9" x14ac:dyDescent="0.3">
      <c r="A313" s="134" t="s">
        <v>11</v>
      </c>
      <c r="B313" s="153"/>
      <c r="C313" s="153"/>
      <c r="D313" s="153"/>
      <c r="E313" s="154"/>
      <c r="G313" s="115" t="s">
        <v>81</v>
      </c>
      <c r="H313" s="116"/>
      <c r="I313" s="117"/>
    </row>
    <row r="314" spans="1:9" x14ac:dyDescent="0.3">
      <c r="A314" s="39" t="s">
        <v>1</v>
      </c>
      <c r="B314" s="2" t="s">
        <v>17</v>
      </c>
      <c r="C314" s="42" t="s">
        <v>2</v>
      </c>
      <c r="D314" s="2" t="s">
        <v>12</v>
      </c>
      <c r="E314" s="44" t="s">
        <v>3</v>
      </c>
      <c r="G314" s="119" t="s">
        <v>82</v>
      </c>
      <c r="H314" s="120"/>
      <c r="I314" s="118"/>
    </row>
    <row r="315" spans="1:9" x14ac:dyDescent="0.3">
      <c r="A315" s="40" t="s">
        <v>4</v>
      </c>
      <c r="B315" s="7" t="s">
        <v>323</v>
      </c>
      <c r="C315" s="43" t="s">
        <v>5</v>
      </c>
      <c r="D315" s="2" t="s">
        <v>508</v>
      </c>
      <c r="E315" s="64"/>
      <c r="G315" s="11" t="s">
        <v>80</v>
      </c>
      <c r="H315" s="13" t="str">
        <f>B315</f>
        <v>CRS(C)-80</v>
      </c>
      <c r="I315" s="118"/>
    </row>
    <row r="316" spans="1:9" ht="14.4" customHeight="1" x14ac:dyDescent="0.3">
      <c r="A316" s="39" t="s">
        <v>6</v>
      </c>
      <c r="B316" s="10" t="s">
        <v>13</v>
      </c>
      <c r="C316" s="135" t="s">
        <v>7</v>
      </c>
      <c r="D316" s="127" t="s">
        <v>588</v>
      </c>
      <c r="E316" s="155"/>
      <c r="G316" s="11" t="s">
        <v>1</v>
      </c>
      <c r="H316" s="13" t="str">
        <f>B314</f>
        <v>CONGLOMERADO</v>
      </c>
      <c r="I316" s="118"/>
    </row>
    <row r="317" spans="1:9" x14ac:dyDescent="0.3">
      <c r="A317" s="40" t="s">
        <v>8</v>
      </c>
      <c r="B317" s="7" t="s">
        <v>14</v>
      </c>
      <c r="C317" s="157"/>
      <c r="D317" s="159"/>
      <c r="E317" s="155"/>
      <c r="G317" s="11" t="s">
        <v>2</v>
      </c>
      <c r="H317" s="13" t="str">
        <f>D314</f>
        <v>CLÁSTICA</v>
      </c>
      <c r="I317" s="118"/>
    </row>
    <row r="318" spans="1:9" ht="15" thickBot="1" x14ac:dyDescent="0.35">
      <c r="A318" s="40" t="s">
        <v>9</v>
      </c>
      <c r="B318" s="7" t="s">
        <v>14</v>
      </c>
      <c r="C318" s="157"/>
      <c r="D318" s="159"/>
      <c r="E318" s="155"/>
      <c r="G318" s="12" t="s">
        <v>5</v>
      </c>
      <c r="H318" s="132" t="str">
        <f>D315</f>
        <v>LÍTICOS (CUARCITA, FILITA, LODOLITAS), CUARZO</v>
      </c>
      <c r="I318" s="133"/>
    </row>
    <row r="319" spans="1:9" ht="124.2" customHeight="1" thickBot="1" x14ac:dyDescent="0.35">
      <c r="A319" s="41" t="s">
        <v>10</v>
      </c>
      <c r="B319" s="9" t="s">
        <v>18</v>
      </c>
      <c r="C319" s="158"/>
      <c r="D319" s="160"/>
      <c r="E319" s="156"/>
    </row>
    <row r="320" spans="1:9" ht="15" thickBot="1" x14ac:dyDescent="0.35"/>
    <row r="321" spans="1:9" x14ac:dyDescent="0.3">
      <c r="A321" s="134" t="s">
        <v>11</v>
      </c>
      <c r="B321" s="113"/>
      <c r="C321" s="113"/>
      <c r="D321" s="113"/>
      <c r="E321" s="114"/>
      <c r="G321" s="115" t="s">
        <v>81</v>
      </c>
      <c r="H321" s="116"/>
      <c r="I321" s="117"/>
    </row>
    <row r="322" spans="1:9" x14ac:dyDescent="0.3">
      <c r="A322" s="39" t="s">
        <v>1</v>
      </c>
      <c r="B322" s="2" t="s">
        <v>89</v>
      </c>
      <c r="C322" s="42" t="s">
        <v>2</v>
      </c>
      <c r="D322" s="2" t="s">
        <v>12</v>
      </c>
      <c r="E322" s="44" t="s">
        <v>3</v>
      </c>
      <c r="G322" s="119" t="s">
        <v>82</v>
      </c>
      <c r="H322" s="120"/>
      <c r="I322" s="118"/>
    </row>
    <row r="323" spans="1:9" x14ac:dyDescent="0.3">
      <c r="A323" s="40" t="s">
        <v>4</v>
      </c>
      <c r="B323" s="7" t="s">
        <v>324</v>
      </c>
      <c r="C323" s="43" t="s">
        <v>5</v>
      </c>
      <c r="D323" s="2" t="s">
        <v>329</v>
      </c>
      <c r="E323" s="64"/>
      <c r="G323" s="11" t="s">
        <v>80</v>
      </c>
      <c r="H323" s="13" t="str">
        <f t="shared" ref="H323" si="111">B323</f>
        <v>CRS(C)-81</v>
      </c>
      <c r="I323" s="118"/>
    </row>
    <row r="324" spans="1:9" x14ac:dyDescent="0.3">
      <c r="A324" s="39" t="s">
        <v>6</v>
      </c>
      <c r="B324" s="10" t="s">
        <v>13</v>
      </c>
      <c r="C324" s="135" t="s">
        <v>7</v>
      </c>
      <c r="D324" s="127" t="s">
        <v>503</v>
      </c>
      <c r="E324" s="65"/>
      <c r="G324" s="11" t="s">
        <v>1</v>
      </c>
      <c r="H324" s="13" t="str">
        <f t="shared" ref="H324" si="112">B322</f>
        <v>ARENISCA FINA</v>
      </c>
      <c r="I324" s="118"/>
    </row>
    <row r="325" spans="1:9" x14ac:dyDescent="0.3">
      <c r="A325" s="40" t="s">
        <v>8</v>
      </c>
      <c r="B325" s="7" t="s">
        <v>14</v>
      </c>
      <c r="C325" s="125"/>
      <c r="D325" s="68"/>
      <c r="E325" s="65"/>
      <c r="G325" s="11" t="s">
        <v>2</v>
      </c>
      <c r="H325" s="13" t="str">
        <f t="shared" ref="H325:H326" si="113">D322</f>
        <v>CLÁSTICA</v>
      </c>
      <c r="I325" s="118"/>
    </row>
    <row r="326" spans="1:9" ht="15" thickBot="1" x14ac:dyDescent="0.35">
      <c r="A326" s="40" t="s">
        <v>9</v>
      </c>
      <c r="B326" s="7" t="s">
        <v>14</v>
      </c>
      <c r="C326" s="125"/>
      <c r="D326" s="68"/>
      <c r="E326" s="65"/>
      <c r="G326" s="12" t="s">
        <v>5</v>
      </c>
      <c r="H326" s="132" t="str">
        <f t="shared" si="113"/>
        <v>CUARZO, FÓSILES</v>
      </c>
      <c r="I326" s="133"/>
    </row>
    <row r="327" spans="1:9" ht="123.6" customHeight="1" thickBot="1" x14ac:dyDescent="0.35">
      <c r="A327" s="41" t="s">
        <v>10</v>
      </c>
      <c r="B327" s="9" t="s">
        <v>15</v>
      </c>
      <c r="C327" s="126"/>
      <c r="D327" s="69"/>
      <c r="E327" s="66"/>
    </row>
    <row r="328" spans="1:9" ht="15" thickBot="1" x14ac:dyDescent="0.35">
      <c r="A328" s="71"/>
      <c r="B328" s="72"/>
      <c r="C328" s="72"/>
      <c r="D328" s="72"/>
      <c r="E328" s="72"/>
    </row>
    <row r="329" spans="1:9" x14ac:dyDescent="0.3">
      <c r="A329" s="134" t="s">
        <v>11</v>
      </c>
      <c r="B329" s="113"/>
      <c r="C329" s="113"/>
      <c r="D329" s="113"/>
      <c r="E329" s="114"/>
      <c r="G329" s="115" t="s">
        <v>81</v>
      </c>
      <c r="H329" s="116"/>
      <c r="I329" s="117"/>
    </row>
    <row r="330" spans="1:9" x14ac:dyDescent="0.3">
      <c r="A330" s="39" t="s">
        <v>1</v>
      </c>
      <c r="B330" s="2" t="s">
        <v>201</v>
      </c>
      <c r="C330" s="42" t="s">
        <v>2</v>
      </c>
      <c r="D330" s="2" t="s">
        <v>12</v>
      </c>
      <c r="E330" s="44" t="s">
        <v>3</v>
      </c>
      <c r="G330" s="119" t="s">
        <v>82</v>
      </c>
      <c r="H330" s="120"/>
      <c r="I330" s="118"/>
    </row>
    <row r="331" spans="1:9" x14ac:dyDescent="0.3">
      <c r="A331" s="40" t="s">
        <v>4</v>
      </c>
      <c r="B331" s="7" t="s">
        <v>325</v>
      </c>
      <c r="C331" s="43" t="s">
        <v>5</v>
      </c>
      <c r="D331" s="2" t="s">
        <v>160</v>
      </c>
      <c r="E331" s="64"/>
      <c r="G331" s="11" t="s">
        <v>80</v>
      </c>
      <c r="H331" s="13" t="str">
        <f t="shared" ref="H331" si="114">B331</f>
        <v>CRS(C)-82</v>
      </c>
      <c r="I331" s="118"/>
    </row>
    <row r="332" spans="1:9" x14ac:dyDescent="0.3">
      <c r="A332" s="39" t="s">
        <v>6</v>
      </c>
      <c r="B332" s="10" t="s">
        <v>26</v>
      </c>
      <c r="C332" s="135" t="s">
        <v>7</v>
      </c>
      <c r="D332" s="127" t="s">
        <v>504</v>
      </c>
      <c r="E332" s="65"/>
      <c r="G332" s="11" t="s">
        <v>1</v>
      </c>
      <c r="H332" s="13" t="str">
        <f t="shared" ref="H332" si="115">B330</f>
        <v>ARENISCA MUY FINA</v>
      </c>
      <c r="I332" s="118"/>
    </row>
    <row r="333" spans="1:9" x14ac:dyDescent="0.3">
      <c r="A333" s="40" t="s">
        <v>8</v>
      </c>
      <c r="B333" s="7" t="s">
        <v>14</v>
      </c>
      <c r="C333" s="125"/>
      <c r="D333" s="68"/>
      <c r="E333" s="65"/>
      <c r="G333" s="11" t="s">
        <v>2</v>
      </c>
      <c r="H333" s="13" t="str">
        <f t="shared" ref="H333:H334" si="116">D330</f>
        <v>CLÁSTICA</v>
      </c>
      <c r="I333" s="118"/>
    </row>
    <row r="334" spans="1:9" ht="15" thickBot="1" x14ac:dyDescent="0.35">
      <c r="A334" s="40" t="s">
        <v>9</v>
      </c>
      <c r="B334" s="7" t="s">
        <v>14</v>
      </c>
      <c r="C334" s="125"/>
      <c r="D334" s="68"/>
      <c r="E334" s="65"/>
      <c r="G334" s="12" t="s">
        <v>5</v>
      </c>
      <c r="H334" s="132" t="str">
        <f t="shared" si="116"/>
        <v>CUARZO, FELDESPATO</v>
      </c>
      <c r="I334" s="133"/>
    </row>
    <row r="335" spans="1:9" ht="123.6" customHeight="1" thickBot="1" x14ac:dyDescent="0.35">
      <c r="A335" s="41" t="s">
        <v>10</v>
      </c>
      <c r="B335" s="9" t="s">
        <v>15</v>
      </c>
      <c r="C335" s="126"/>
      <c r="D335" s="69"/>
      <c r="E335" s="66"/>
    </row>
    <row r="336" spans="1:9" ht="15" thickBot="1" x14ac:dyDescent="0.35"/>
    <row r="337" spans="1:9" x14ac:dyDescent="0.3">
      <c r="A337" s="134" t="s">
        <v>11</v>
      </c>
      <c r="B337" s="113"/>
      <c r="C337" s="113"/>
      <c r="D337" s="113"/>
      <c r="E337" s="114"/>
      <c r="G337" s="115" t="s">
        <v>81</v>
      </c>
      <c r="H337" s="116"/>
      <c r="I337" s="117"/>
    </row>
    <row r="338" spans="1:9" x14ac:dyDescent="0.3">
      <c r="A338" s="39" t="s">
        <v>1</v>
      </c>
      <c r="B338" s="2" t="s">
        <v>317</v>
      </c>
      <c r="C338" s="42" t="s">
        <v>2</v>
      </c>
      <c r="D338" s="2" t="s">
        <v>12</v>
      </c>
      <c r="E338" s="44" t="s">
        <v>3</v>
      </c>
      <c r="G338" s="119" t="s">
        <v>82</v>
      </c>
      <c r="H338" s="120"/>
      <c r="I338" s="118"/>
    </row>
    <row r="339" spans="1:9" x14ac:dyDescent="0.3">
      <c r="A339" s="40" t="s">
        <v>4</v>
      </c>
      <c r="B339" s="7" t="s">
        <v>326</v>
      </c>
      <c r="C339" s="43" t="s">
        <v>5</v>
      </c>
      <c r="D339" s="2" t="s">
        <v>16</v>
      </c>
      <c r="E339" s="64"/>
      <c r="G339" s="11" t="s">
        <v>80</v>
      </c>
      <c r="H339" s="13" t="str">
        <f t="shared" ref="H339" si="117">B339</f>
        <v>CRS(C)-83</v>
      </c>
      <c r="I339" s="118"/>
    </row>
    <row r="340" spans="1:9" x14ac:dyDescent="0.3">
      <c r="A340" s="39" t="s">
        <v>6</v>
      </c>
      <c r="B340" s="10" t="s">
        <v>13</v>
      </c>
      <c r="C340" s="135" t="s">
        <v>7</v>
      </c>
      <c r="D340" s="127" t="s">
        <v>505</v>
      </c>
      <c r="E340" s="65"/>
      <c r="G340" s="11" t="s">
        <v>1</v>
      </c>
      <c r="H340" s="13" t="str">
        <f t="shared" ref="H340" si="118">B338</f>
        <v>BRECHA</v>
      </c>
      <c r="I340" s="118"/>
    </row>
    <row r="341" spans="1:9" x14ac:dyDescent="0.3">
      <c r="A341" s="40" t="s">
        <v>8</v>
      </c>
      <c r="B341" s="7" t="s">
        <v>14</v>
      </c>
      <c r="C341" s="125"/>
      <c r="D341" s="68"/>
      <c r="E341" s="65"/>
      <c r="G341" s="11" t="s">
        <v>2</v>
      </c>
      <c r="H341" s="13" t="str">
        <f t="shared" ref="H341:H342" si="119">D338</f>
        <v>CLÁSTICA</v>
      </c>
      <c r="I341" s="118"/>
    </row>
    <row r="342" spans="1:9" ht="15" thickBot="1" x14ac:dyDescent="0.35">
      <c r="A342" s="40" t="s">
        <v>9</v>
      </c>
      <c r="B342" s="7" t="s">
        <v>14</v>
      </c>
      <c r="C342" s="125"/>
      <c r="D342" s="68"/>
      <c r="E342" s="65"/>
      <c r="G342" s="12" t="s">
        <v>5</v>
      </c>
      <c r="H342" s="132" t="str">
        <f t="shared" si="119"/>
        <v>CUARZO, LÍTICOS</v>
      </c>
      <c r="I342" s="133"/>
    </row>
    <row r="343" spans="1:9" ht="123.6" customHeight="1" thickBot="1" x14ac:dyDescent="0.35">
      <c r="A343" s="41" t="s">
        <v>10</v>
      </c>
      <c r="B343" s="9" t="s">
        <v>15</v>
      </c>
      <c r="C343" s="126"/>
      <c r="D343" s="69"/>
      <c r="E343" s="66"/>
    </row>
    <row r="344" spans="1:9" ht="15" thickBot="1" x14ac:dyDescent="0.35"/>
    <row r="345" spans="1:9" x14ac:dyDescent="0.3">
      <c r="A345" s="134" t="s">
        <v>11</v>
      </c>
      <c r="B345" s="113"/>
      <c r="C345" s="113"/>
      <c r="D345" s="113"/>
      <c r="E345" s="114"/>
      <c r="G345" s="115" t="s">
        <v>81</v>
      </c>
      <c r="H345" s="116"/>
      <c r="I345" s="117"/>
    </row>
    <row r="346" spans="1:9" x14ac:dyDescent="0.3">
      <c r="A346" s="39" t="s">
        <v>1</v>
      </c>
      <c r="B346" s="2" t="s">
        <v>89</v>
      </c>
      <c r="C346" s="42" t="s">
        <v>2</v>
      </c>
      <c r="D346" s="2" t="s">
        <v>12</v>
      </c>
      <c r="E346" s="38" t="s">
        <v>3</v>
      </c>
      <c r="G346" s="119" t="s">
        <v>82</v>
      </c>
      <c r="H346" s="120"/>
      <c r="I346" s="118"/>
    </row>
    <row r="347" spans="1:9" x14ac:dyDescent="0.3">
      <c r="A347" s="40" t="s">
        <v>4</v>
      </c>
      <c r="B347" s="7" t="s">
        <v>327</v>
      </c>
      <c r="C347" s="43" t="s">
        <v>5</v>
      </c>
      <c r="D347" s="2" t="s">
        <v>16</v>
      </c>
      <c r="E347" s="64"/>
      <c r="G347" s="11" t="s">
        <v>80</v>
      </c>
      <c r="H347" s="13" t="str">
        <f>B347</f>
        <v>CRS(C)-84</v>
      </c>
      <c r="I347" s="118"/>
    </row>
    <row r="348" spans="1:9" x14ac:dyDescent="0.3">
      <c r="A348" s="39" t="s">
        <v>6</v>
      </c>
      <c r="B348" s="10" t="s">
        <v>13</v>
      </c>
      <c r="C348" s="135" t="s">
        <v>7</v>
      </c>
      <c r="D348" s="127" t="s">
        <v>506</v>
      </c>
      <c r="E348" s="65"/>
      <c r="G348" s="11" t="s">
        <v>1</v>
      </c>
      <c r="H348" s="13" t="str">
        <f>B346</f>
        <v>ARENISCA FINA</v>
      </c>
      <c r="I348" s="118"/>
    </row>
    <row r="349" spans="1:9" x14ac:dyDescent="0.3">
      <c r="A349" s="40" t="s">
        <v>8</v>
      </c>
      <c r="B349" s="7" t="s">
        <v>14</v>
      </c>
      <c r="C349" s="125"/>
      <c r="D349" s="68"/>
      <c r="E349" s="65"/>
      <c r="G349" s="11" t="s">
        <v>2</v>
      </c>
      <c r="H349" s="13" t="str">
        <f>D346</f>
        <v>CLÁSTICA</v>
      </c>
      <c r="I349" s="118"/>
    </row>
    <row r="350" spans="1:9" ht="15" thickBot="1" x14ac:dyDescent="0.35">
      <c r="A350" s="40" t="s">
        <v>9</v>
      </c>
      <c r="B350" s="7" t="s">
        <v>14</v>
      </c>
      <c r="C350" s="125"/>
      <c r="D350" s="68"/>
      <c r="E350" s="65"/>
      <c r="G350" s="12" t="s">
        <v>5</v>
      </c>
      <c r="H350" s="132" t="str">
        <f>D347</f>
        <v>CUARZO, LÍTICOS</v>
      </c>
      <c r="I350" s="133"/>
    </row>
    <row r="351" spans="1:9" ht="123.6" customHeight="1" thickBot="1" x14ac:dyDescent="0.35">
      <c r="A351" s="41" t="s">
        <v>10</v>
      </c>
      <c r="B351" s="9" t="s">
        <v>15</v>
      </c>
      <c r="C351" s="126"/>
      <c r="D351" s="69"/>
      <c r="E351" s="66"/>
    </row>
    <row r="352" spans="1:9" ht="15" thickBot="1" x14ac:dyDescent="0.35"/>
    <row r="353" spans="1:9" x14ac:dyDescent="0.3">
      <c r="A353" s="134" t="s">
        <v>11</v>
      </c>
      <c r="B353" s="113"/>
      <c r="C353" s="113"/>
      <c r="D353" s="113"/>
      <c r="E353" s="114"/>
      <c r="G353" s="115" t="s">
        <v>81</v>
      </c>
      <c r="H353" s="116"/>
      <c r="I353" s="117"/>
    </row>
    <row r="354" spans="1:9" x14ac:dyDescent="0.3">
      <c r="A354" s="39" t="s">
        <v>1</v>
      </c>
      <c r="B354" s="2" t="s">
        <v>62</v>
      </c>
      <c r="C354" s="42" t="s">
        <v>2</v>
      </c>
      <c r="D354" s="2" t="s">
        <v>12</v>
      </c>
      <c r="E354" s="44" t="s">
        <v>3</v>
      </c>
      <c r="G354" s="119" t="s">
        <v>82</v>
      </c>
      <c r="H354" s="120"/>
      <c r="I354" s="118"/>
    </row>
    <row r="355" spans="1:9" x14ac:dyDescent="0.3">
      <c r="A355" s="40" t="s">
        <v>4</v>
      </c>
      <c r="B355" s="7" t="s">
        <v>328</v>
      </c>
      <c r="C355" s="43" t="s">
        <v>5</v>
      </c>
      <c r="D355" s="2" t="s">
        <v>190</v>
      </c>
      <c r="E355" s="64"/>
      <c r="G355" s="11" t="s">
        <v>80</v>
      </c>
      <c r="H355" s="13" t="str">
        <f>B355</f>
        <v>CRS(C)-85</v>
      </c>
      <c r="I355" s="121"/>
    </row>
    <row r="356" spans="1:9" x14ac:dyDescent="0.3">
      <c r="A356" s="39" t="s">
        <v>6</v>
      </c>
      <c r="B356" s="10" t="s">
        <v>13</v>
      </c>
      <c r="C356" s="135" t="s">
        <v>7</v>
      </c>
      <c r="D356" s="127" t="s">
        <v>507</v>
      </c>
      <c r="E356" s="65"/>
      <c r="G356" s="11" t="s">
        <v>1</v>
      </c>
      <c r="H356" s="13" t="str">
        <f>B354</f>
        <v>ARCILLOLITA</v>
      </c>
      <c r="I356" s="122"/>
    </row>
    <row r="357" spans="1:9" x14ac:dyDescent="0.3">
      <c r="A357" s="40" t="s">
        <v>8</v>
      </c>
      <c r="B357" s="7" t="s">
        <v>14</v>
      </c>
      <c r="C357" s="125"/>
      <c r="D357" s="68"/>
      <c r="E357" s="65"/>
      <c r="G357" s="11" t="s">
        <v>2</v>
      </c>
      <c r="H357" s="13" t="str">
        <f>D354</f>
        <v>CLÁSTICA</v>
      </c>
      <c r="I357" s="123"/>
    </row>
    <row r="358" spans="1:9" ht="15" thickBot="1" x14ac:dyDescent="0.35">
      <c r="A358" s="40" t="s">
        <v>9</v>
      </c>
      <c r="B358" s="7" t="s">
        <v>14</v>
      </c>
      <c r="C358" s="125"/>
      <c r="D358" s="68"/>
      <c r="E358" s="65"/>
      <c r="G358" s="12" t="s">
        <v>5</v>
      </c>
      <c r="H358" s="128" t="str">
        <f>D355</f>
        <v>CUARZO</v>
      </c>
      <c r="I358" s="129"/>
    </row>
    <row r="359" spans="1:9" ht="123.6" customHeight="1" thickBot="1" x14ac:dyDescent="0.35">
      <c r="A359" s="41" t="s">
        <v>10</v>
      </c>
      <c r="B359" s="9" t="s">
        <v>15</v>
      </c>
      <c r="C359" s="126"/>
      <c r="D359" s="69"/>
      <c r="E359" s="66"/>
    </row>
  </sheetData>
  <mergeCells count="430">
    <mergeCell ref="A353:E353"/>
    <mergeCell ref="G353:H353"/>
    <mergeCell ref="I353:I354"/>
    <mergeCell ref="G354:H354"/>
    <mergeCell ref="E355:E359"/>
    <mergeCell ref="I355:I357"/>
    <mergeCell ref="C356:C359"/>
    <mergeCell ref="D356:D359"/>
    <mergeCell ref="H358:I358"/>
    <mergeCell ref="A345:E345"/>
    <mergeCell ref="G345:H345"/>
    <mergeCell ref="I345:I346"/>
    <mergeCell ref="G346:H346"/>
    <mergeCell ref="E347:E351"/>
    <mergeCell ref="I347:I349"/>
    <mergeCell ref="C348:C351"/>
    <mergeCell ref="D348:D351"/>
    <mergeCell ref="H350:I350"/>
    <mergeCell ref="A337:E337"/>
    <mergeCell ref="G337:H337"/>
    <mergeCell ref="I337:I338"/>
    <mergeCell ref="G338:H338"/>
    <mergeCell ref="E339:E343"/>
    <mergeCell ref="I339:I341"/>
    <mergeCell ref="C340:C343"/>
    <mergeCell ref="D340:D343"/>
    <mergeCell ref="H342:I342"/>
    <mergeCell ref="E323:E327"/>
    <mergeCell ref="C324:C327"/>
    <mergeCell ref="D324:D327"/>
    <mergeCell ref="A328:E328"/>
    <mergeCell ref="A329:E329"/>
    <mergeCell ref="I329:I330"/>
    <mergeCell ref="G330:H330"/>
    <mergeCell ref="E331:E335"/>
    <mergeCell ref="I331:I333"/>
    <mergeCell ref="C332:C335"/>
    <mergeCell ref="D332:D335"/>
    <mergeCell ref="H334:I334"/>
    <mergeCell ref="H326:I326"/>
    <mergeCell ref="G329:H329"/>
    <mergeCell ref="I323:I325"/>
    <mergeCell ref="A313:E313"/>
    <mergeCell ref="G313:H313"/>
    <mergeCell ref="I313:I314"/>
    <mergeCell ref="E315:E319"/>
    <mergeCell ref="I315:I317"/>
    <mergeCell ref="C316:C319"/>
    <mergeCell ref="D316:D319"/>
    <mergeCell ref="H318:I318"/>
    <mergeCell ref="A321:E321"/>
    <mergeCell ref="G314:H314"/>
    <mergeCell ref="G321:H321"/>
    <mergeCell ref="I321:I322"/>
    <mergeCell ref="G322:H322"/>
    <mergeCell ref="A312:E312"/>
    <mergeCell ref="A304:E304"/>
    <mergeCell ref="A305:E305"/>
    <mergeCell ref="G305:H305"/>
    <mergeCell ref="I305:I306"/>
    <mergeCell ref="G306:H306"/>
    <mergeCell ref="E307:E311"/>
    <mergeCell ref="I307:I309"/>
    <mergeCell ref="C308:C311"/>
    <mergeCell ref="D308:D311"/>
    <mergeCell ref="H310:I310"/>
    <mergeCell ref="A296:E296"/>
    <mergeCell ref="A297:E297"/>
    <mergeCell ref="G297:H297"/>
    <mergeCell ref="I297:I298"/>
    <mergeCell ref="G298:H298"/>
    <mergeCell ref="E299:E303"/>
    <mergeCell ref="I299:I301"/>
    <mergeCell ref="C300:C303"/>
    <mergeCell ref="D300:D303"/>
    <mergeCell ref="H302:I302"/>
    <mergeCell ref="A289:E289"/>
    <mergeCell ref="G289:H289"/>
    <mergeCell ref="I289:I290"/>
    <mergeCell ref="G290:H290"/>
    <mergeCell ref="E291:E295"/>
    <mergeCell ref="I291:I293"/>
    <mergeCell ref="C292:C295"/>
    <mergeCell ref="D292:D295"/>
    <mergeCell ref="H294:I294"/>
    <mergeCell ref="A280:E280"/>
    <mergeCell ref="A281:E281"/>
    <mergeCell ref="G281:H281"/>
    <mergeCell ref="I281:I282"/>
    <mergeCell ref="G282:H282"/>
    <mergeCell ref="E283:E287"/>
    <mergeCell ref="I283:I285"/>
    <mergeCell ref="C284:C287"/>
    <mergeCell ref="D284:D287"/>
    <mergeCell ref="H286:I286"/>
    <mergeCell ref="A272:E272"/>
    <mergeCell ref="A273:E273"/>
    <mergeCell ref="G273:H273"/>
    <mergeCell ref="I273:I274"/>
    <mergeCell ref="G274:H274"/>
    <mergeCell ref="E275:E279"/>
    <mergeCell ref="I275:I277"/>
    <mergeCell ref="C276:C279"/>
    <mergeCell ref="D276:D279"/>
    <mergeCell ref="H278:I278"/>
    <mergeCell ref="A264:E264"/>
    <mergeCell ref="A265:E265"/>
    <mergeCell ref="G265:H265"/>
    <mergeCell ref="I265:I266"/>
    <mergeCell ref="G266:H266"/>
    <mergeCell ref="E267:E271"/>
    <mergeCell ref="I267:I269"/>
    <mergeCell ref="C268:C271"/>
    <mergeCell ref="D268:D271"/>
    <mergeCell ref="H270:I270"/>
    <mergeCell ref="A256:E256"/>
    <mergeCell ref="A257:E257"/>
    <mergeCell ref="G257:H257"/>
    <mergeCell ref="I257:I258"/>
    <mergeCell ref="G258:H258"/>
    <mergeCell ref="E259:E263"/>
    <mergeCell ref="I259:I261"/>
    <mergeCell ref="C260:C263"/>
    <mergeCell ref="D260:D263"/>
    <mergeCell ref="H262:I262"/>
    <mergeCell ref="A248:E248"/>
    <mergeCell ref="A249:E249"/>
    <mergeCell ref="G249:H249"/>
    <mergeCell ref="I249:I250"/>
    <mergeCell ref="G250:H250"/>
    <mergeCell ref="E251:E255"/>
    <mergeCell ref="I251:I253"/>
    <mergeCell ref="C252:C255"/>
    <mergeCell ref="D252:D255"/>
    <mergeCell ref="H254:I254"/>
    <mergeCell ref="A241:E241"/>
    <mergeCell ref="G241:H241"/>
    <mergeCell ref="I241:I242"/>
    <mergeCell ref="G242:H242"/>
    <mergeCell ref="E243:E247"/>
    <mergeCell ref="I243:I245"/>
    <mergeCell ref="C244:C247"/>
    <mergeCell ref="D244:D247"/>
    <mergeCell ref="H246:I246"/>
    <mergeCell ref="A232:E232"/>
    <mergeCell ref="A233:E233"/>
    <mergeCell ref="G233:H233"/>
    <mergeCell ref="I233:I234"/>
    <mergeCell ref="G234:H234"/>
    <mergeCell ref="E235:E239"/>
    <mergeCell ref="I235:I237"/>
    <mergeCell ref="C236:C239"/>
    <mergeCell ref="D236:D239"/>
    <mergeCell ref="H238:I238"/>
    <mergeCell ref="A224:E224"/>
    <mergeCell ref="A225:E225"/>
    <mergeCell ref="G225:H225"/>
    <mergeCell ref="I225:I226"/>
    <mergeCell ref="G226:H226"/>
    <mergeCell ref="E227:E231"/>
    <mergeCell ref="I227:I229"/>
    <mergeCell ref="C228:C231"/>
    <mergeCell ref="D228:D231"/>
    <mergeCell ref="H230:I230"/>
    <mergeCell ref="A216:E216"/>
    <mergeCell ref="A217:E217"/>
    <mergeCell ref="G217:H217"/>
    <mergeCell ref="I217:I218"/>
    <mergeCell ref="G218:H218"/>
    <mergeCell ref="E219:E223"/>
    <mergeCell ref="I219:I221"/>
    <mergeCell ref="C220:C223"/>
    <mergeCell ref="D220:D223"/>
    <mergeCell ref="H222:I222"/>
    <mergeCell ref="A209:E209"/>
    <mergeCell ref="G209:H209"/>
    <mergeCell ref="I209:I210"/>
    <mergeCell ref="G210:H210"/>
    <mergeCell ref="E211:E215"/>
    <mergeCell ref="I211:I213"/>
    <mergeCell ref="C212:C215"/>
    <mergeCell ref="D212:D215"/>
    <mergeCell ref="H214:I214"/>
    <mergeCell ref="A201:E201"/>
    <mergeCell ref="G201:H201"/>
    <mergeCell ref="I201:I202"/>
    <mergeCell ref="G202:H202"/>
    <mergeCell ref="E203:E207"/>
    <mergeCell ref="I203:I205"/>
    <mergeCell ref="C204:C207"/>
    <mergeCell ref="D204:D207"/>
    <mergeCell ref="H206:I206"/>
    <mergeCell ref="A193:E193"/>
    <mergeCell ref="G193:H193"/>
    <mergeCell ref="I193:I194"/>
    <mergeCell ref="G194:H194"/>
    <mergeCell ref="E195:E199"/>
    <mergeCell ref="I195:I197"/>
    <mergeCell ref="C196:C199"/>
    <mergeCell ref="D196:D199"/>
    <mergeCell ref="H198:I198"/>
    <mergeCell ref="A185:E185"/>
    <mergeCell ref="G185:H185"/>
    <mergeCell ref="I185:I186"/>
    <mergeCell ref="G186:H186"/>
    <mergeCell ref="E187:E191"/>
    <mergeCell ref="I187:I189"/>
    <mergeCell ref="C188:C191"/>
    <mergeCell ref="D188:D191"/>
    <mergeCell ref="H190:I190"/>
    <mergeCell ref="A177:E177"/>
    <mergeCell ref="G177:H177"/>
    <mergeCell ref="I177:I178"/>
    <mergeCell ref="G178:H178"/>
    <mergeCell ref="E179:E183"/>
    <mergeCell ref="I179:I181"/>
    <mergeCell ref="C180:C183"/>
    <mergeCell ref="D180:D183"/>
    <mergeCell ref="H182:I182"/>
    <mergeCell ref="A169:E169"/>
    <mergeCell ref="G169:H169"/>
    <mergeCell ref="I169:I170"/>
    <mergeCell ref="G170:H170"/>
    <mergeCell ref="E171:E175"/>
    <mergeCell ref="I171:I173"/>
    <mergeCell ref="C172:C175"/>
    <mergeCell ref="D172:D175"/>
    <mergeCell ref="H174:I174"/>
    <mergeCell ref="A161:E161"/>
    <mergeCell ref="G161:H161"/>
    <mergeCell ref="I161:I162"/>
    <mergeCell ref="G162:H162"/>
    <mergeCell ref="E163:E167"/>
    <mergeCell ref="I163:I165"/>
    <mergeCell ref="C164:C167"/>
    <mergeCell ref="D164:D167"/>
    <mergeCell ref="H166:I166"/>
    <mergeCell ref="A153:E153"/>
    <mergeCell ref="G153:H153"/>
    <mergeCell ref="I153:I154"/>
    <mergeCell ref="G154:H154"/>
    <mergeCell ref="E155:E159"/>
    <mergeCell ref="I155:I157"/>
    <mergeCell ref="C156:C159"/>
    <mergeCell ref="D156:D159"/>
    <mergeCell ref="H158:I158"/>
    <mergeCell ref="A145:E145"/>
    <mergeCell ref="G145:H145"/>
    <mergeCell ref="I145:I146"/>
    <mergeCell ref="G146:H146"/>
    <mergeCell ref="E147:E151"/>
    <mergeCell ref="I147:I149"/>
    <mergeCell ref="C148:C151"/>
    <mergeCell ref="D148:D151"/>
    <mergeCell ref="H150:I150"/>
    <mergeCell ref="A136:E136"/>
    <mergeCell ref="A137:E137"/>
    <mergeCell ref="G137:H137"/>
    <mergeCell ref="I137:I138"/>
    <mergeCell ref="G138:H138"/>
    <mergeCell ref="E139:E143"/>
    <mergeCell ref="I139:I141"/>
    <mergeCell ref="C140:C143"/>
    <mergeCell ref="D140:D143"/>
    <mergeCell ref="H142:I142"/>
    <mergeCell ref="A129:E129"/>
    <mergeCell ref="G129:H129"/>
    <mergeCell ref="I129:I130"/>
    <mergeCell ref="G130:H130"/>
    <mergeCell ref="E131:E135"/>
    <mergeCell ref="I131:I133"/>
    <mergeCell ref="C132:C135"/>
    <mergeCell ref="D132:D135"/>
    <mergeCell ref="H134:I134"/>
    <mergeCell ref="A120:E120"/>
    <mergeCell ref="A121:E121"/>
    <mergeCell ref="G121:H121"/>
    <mergeCell ref="I121:I122"/>
    <mergeCell ref="G122:H122"/>
    <mergeCell ref="E123:E127"/>
    <mergeCell ref="I123:I125"/>
    <mergeCell ref="C124:C127"/>
    <mergeCell ref="D124:D127"/>
    <mergeCell ref="H126:I126"/>
    <mergeCell ref="A113:E113"/>
    <mergeCell ref="G113:H113"/>
    <mergeCell ref="I113:I114"/>
    <mergeCell ref="G114:H114"/>
    <mergeCell ref="E115:E119"/>
    <mergeCell ref="I115:I117"/>
    <mergeCell ref="C116:C119"/>
    <mergeCell ref="D116:D119"/>
    <mergeCell ref="H118:I118"/>
    <mergeCell ref="A104:E104"/>
    <mergeCell ref="A105:E105"/>
    <mergeCell ref="G105:H105"/>
    <mergeCell ref="I105:I106"/>
    <mergeCell ref="G106:H106"/>
    <mergeCell ref="E107:E111"/>
    <mergeCell ref="I107:I109"/>
    <mergeCell ref="C108:C111"/>
    <mergeCell ref="D108:D111"/>
    <mergeCell ref="H110:I110"/>
    <mergeCell ref="A96:E96"/>
    <mergeCell ref="A97:E97"/>
    <mergeCell ref="G97:H97"/>
    <mergeCell ref="I97:I98"/>
    <mergeCell ref="G98:H98"/>
    <mergeCell ref="E99:E103"/>
    <mergeCell ref="I99:I101"/>
    <mergeCell ref="C100:C103"/>
    <mergeCell ref="D100:D103"/>
    <mergeCell ref="H102:I102"/>
    <mergeCell ref="A88:E88"/>
    <mergeCell ref="A89:E89"/>
    <mergeCell ref="G89:H89"/>
    <mergeCell ref="I89:I90"/>
    <mergeCell ref="G90:H90"/>
    <mergeCell ref="E91:E95"/>
    <mergeCell ref="I91:I93"/>
    <mergeCell ref="C92:C95"/>
    <mergeCell ref="D92:D95"/>
    <mergeCell ref="H94:I94"/>
    <mergeCell ref="A80:E80"/>
    <mergeCell ref="A81:E81"/>
    <mergeCell ref="G81:H81"/>
    <mergeCell ref="I81:I82"/>
    <mergeCell ref="G82:H82"/>
    <mergeCell ref="E83:E87"/>
    <mergeCell ref="I83:I85"/>
    <mergeCell ref="C84:C87"/>
    <mergeCell ref="D84:D87"/>
    <mergeCell ref="H86:I86"/>
    <mergeCell ref="A72:E72"/>
    <mergeCell ref="A73:E73"/>
    <mergeCell ref="G73:H73"/>
    <mergeCell ref="I73:I74"/>
    <mergeCell ref="G74:H74"/>
    <mergeCell ref="E75:E79"/>
    <mergeCell ref="I75:I77"/>
    <mergeCell ref="C76:C79"/>
    <mergeCell ref="D76:D79"/>
    <mergeCell ref="H78:I78"/>
    <mergeCell ref="A65:E65"/>
    <mergeCell ref="G65:H65"/>
    <mergeCell ref="I65:I66"/>
    <mergeCell ref="G66:H66"/>
    <mergeCell ref="E67:E71"/>
    <mergeCell ref="I67:I69"/>
    <mergeCell ref="C68:C71"/>
    <mergeCell ref="D68:D71"/>
    <mergeCell ref="H70:I70"/>
    <mergeCell ref="A56:E56"/>
    <mergeCell ref="A57:E57"/>
    <mergeCell ref="G57:H57"/>
    <mergeCell ref="I57:I58"/>
    <mergeCell ref="G58:H58"/>
    <mergeCell ref="E59:E63"/>
    <mergeCell ref="I59:I61"/>
    <mergeCell ref="C60:C63"/>
    <mergeCell ref="D60:D63"/>
    <mergeCell ref="H62:I62"/>
    <mergeCell ref="A48:E48"/>
    <mergeCell ref="A49:E49"/>
    <mergeCell ref="G49:H49"/>
    <mergeCell ref="I49:I50"/>
    <mergeCell ref="G50:H50"/>
    <mergeCell ref="E51:E55"/>
    <mergeCell ref="I51:I53"/>
    <mergeCell ref="C52:C55"/>
    <mergeCell ref="D52:D55"/>
    <mergeCell ref="H54:I54"/>
    <mergeCell ref="A40:E40"/>
    <mergeCell ref="A41:E41"/>
    <mergeCell ref="G41:H41"/>
    <mergeCell ref="I41:I42"/>
    <mergeCell ref="G42:H42"/>
    <mergeCell ref="E43:E47"/>
    <mergeCell ref="I43:I45"/>
    <mergeCell ref="C44:C47"/>
    <mergeCell ref="D44:D47"/>
    <mergeCell ref="H46:I46"/>
    <mergeCell ref="A32:E32"/>
    <mergeCell ref="A33:E33"/>
    <mergeCell ref="G33:H33"/>
    <mergeCell ref="I33:I34"/>
    <mergeCell ref="G34:H34"/>
    <mergeCell ref="E35:E39"/>
    <mergeCell ref="I35:I37"/>
    <mergeCell ref="C36:C39"/>
    <mergeCell ref="D36:D39"/>
    <mergeCell ref="H38:I38"/>
    <mergeCell ref="A24:E24"/>
    <mergeCell ref="A25:E25"/>
    <mergeCell ref="G25:H25"/>
    <mergeCell ref="I25:I26"/>
    <mergeCell ref="G26:H26"/>
    <mergeCell ref="E27:E31"/>
    <mergeCell ref="I27:I29"/>
    <mergeCell ref="C28:C31"/>
    <mergeCell ref="D28:D31"/>
    <mergeCell ref="H30:I30"/>
    <mergeCell ref="A17:E17"/>
    <mergeCell ref="G17:H17"/>
    <mergeCell ref="I17:I18"/>
    <mergeCell ref="G18:H18"/>
    <mergeCell ref="E19:E23"/>
    <mergeCell ref="I19:I21"/>
    <mergeCell ref="C20:C23"/>
    <mergeCell ref="D20:D23"/>
    <mergeCell ref="H22:I22"/>
    <mergeCell ref="A8:E8"/>
    <mergeCell ref="A9:E9"/>
    <mergeCell ref="G9:H9"/>
    <mergeCell ref="I9:I10"/>
    <mergeCell ref="G10:H10"/>
    <mergeCell ref="E11:E15"/>
    <mergeCell ref="I11:I13"/>
    <mergeCell ref="C12:C15"/>
    <mergeCell ref="D12:D15"/>
    <mergeCell ref="H14:I14"/>
    <mergeCell ref="A1:E1"/>
    <mergeCell ref="G1:H1"/>
    <mergeCell ref="I1:I2"/>
    <mergeCell ref="G2:H2"/>
    <mergeCell ref="E3:E7"/>
    <mergeCell ref="I3:I5"/>
    <mergeCell ref="C4:C7"/>
    <mergeCell ref="D4:D7"/>
    <mergeCell ref="H6:I6"/>
  </mergeCell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D0B8D-8931-4C24-8438-CAEE8652FD39}">
  <sheetPr>
    <tabColor rgb="FF92D050"/>
  </sheetPr>
  <dimension ref="A1:I321"/>
  <sheetViews>
    <sheetView zoomScaleNormal="100" workbookViewId="0">
      <selection activeCell="G272" sqref="G272"/>
    </sheetView>
  </sheetViews>
  <sheetFormatPr baseColWidth="10" defaultRowHeight="14.4" x14ac:dyDescent="0.3"/>
  <cols>
    <col min="1" max="1" width="21.5546875" customWidth="1"/>
    <col min="2" max="2" width="23" customWidth="1"/>
    <col min="3" max="3" width="20.6640625" customWidth="1"/>
    <col min="4" max="4" width="39.33203125" customWidth="1"/>
    <col min="5" max="5" width="31.6640625" customWidth="1"/>
    <col min="6" max="6" width="10.6640625" customWidth="1"/>
    <col min="7" max="7" width="14.44140625"/>
    <col min="8" max="8" width="23.6640625" customWidth="1"/>
    <col min="9" max="9" width="13.21875" customWidth="1"/>
  </cols>
  <sheetData>
    <row r="1" spans="1:9" x14ac:dyDescent="0.3">
      <c r="A1" s="61" t="s">
        <v>11</v>
      </c>
      <c r="B1" s="62"/>
      <c r="C1" s="62"/>
      <c r="D1" s="62"/>
      <c r="E1" s="63"/>
      <c r="G1" s="115" t="s">
        <v>81</v>
      </c>
      <c r="H1" s="116"/>
      <c r="I1" s="117"/>
    </row>
    <row r="2" spans="1:9" x14ac:dyDescent="0.3">
      <c r="A2" s="1" t="s">
        <v>1</v>
      </c>
      <c r="B2" s="2" t="s">
        <v>313</v>
      </c>
      <c r="C2" s="3" t="s">
        <v>2</v>
      </c>
      <c r="D2" s="2" t="s">
        <v>22</v>
      </c>
      <c r="E2" s="4" t="s">
        <v>3</v>
      </c>
      <c r="G2" s="130" t="s">
        <v>82</v>
      </c>
      <c r="H2" s="131"/>
      <c r="I2" s="118"/>
    </row>
    <row r="3" spans="1:9" x14ac:dyDescent="0.3">
      <c r="A3" s="5" t="s">
        <v>4</v>
      </c>
      <c r="B3" s="7" t="s">
        <v>88</v>
      </c>
      <c r="C3" s="6" t="s">
        <v>5</v>
      </c>
      <c r="D3" s="2" t="s">
        <v>208</v>
      </c>
      <c r="E3" s="64"/>
      <c r="G3" s="11" t="s">
        <v>80</v>
      </c>
      <c r="H3" s="13" t="str">
        <f t="shared" ref="H3" si="0">B3</f>
        <v>CRS(Q)-1</v>
      </c>
      <c r="I3" s="118"/>
    </row>
    <row r="4" spans="1:9" ht="14.4" customHeight="1" x14ac:dyDescent="0.3">
      <c r="A4" s="1" t="s">
        <v>6</v>
      </c>
      <c r="B4" s="10" t="s">
        <v>13</v>
      </c>
      <c r="C4" s="67" t="s">
        <v>7</v>
      </c>
      <c r="D4" s="127" t="s">
        <v>374</v>
      </c>
      <c r="E4" s="65"/>
      <c r="G4" s="11" t="s">
        <v>1</v>
      </c>
      <c r="H4" s="13" t="str">
        <f t="shared" ref="H4" si="1">B2</f>
        <v xml:space="preserve">CHERT </v>
      </c>
      <c r="I4" s="118"/>
    </row>
    <row r="5" spans="1:9" x14ac:dyDescent="0.3">
      <c r="A5" s="5" t="s">
        <v>8</v>
      </c>
      <c r="B5" s="7" t="s">
        <v>14</v>
      </c>
      <c r="C5" s="68"/>
      <c r="D5" s="68"/>
      <c r="E5" s="65"/>
      <c r="G5" s="11" t="s">
        <v>2</v>
      </c>
      <c r="H5" s="13" t="str">
        <f t="shared" ref="H5:H6" si="2">D2</f>
        <v>QUÍMICA</v>
      </c>
      <c r="I5" s="118"/>
    </row>
    <row r="6" spans="1:9" ht="15" thickBot="1" x14ac:dyDescent="0.35">
      <c r="A6" s="5" t="s">
        <v>9</v>
      </c>
      <c r="B6" s="7" t="s">
        <v>14</v>
      </c>
      <c r="C6" s="68"/>
      <c r="D6" s="68"/>
      <c r="E6" s="65"/>
      <c r="G6" s="12" t="s">
        <v>5</v>
      </c>
      <c r="H6" s="132" t="str">
        <f t="shared" si="2"/>
        <v>SÍLICE AMORFA</v>
      </c>
      <c r="I6" s="133"/>
    </row>
    <row r="7" spans="1:9" ht="111" customHeight="1" thickBot="1" x14ac:dyDescent="0.35">
      <c r="A7" s="8" t="s">
        <v>10</v>
      </c>
      <c r="B7" s="9" t="s">
        <v>18</v>
      </c>
      <c r="C7" s="69"/>
      <c r="D7" s="69"/>
      <c r="E7" s="66"/>
    </row>
    <row r="8" spans="1:9" ht="15" thickBot="1" x14ac:dyDescent="0.35"/>
    <row r="9" spans="1:9" x14ac:dyDescent="0.3">
      <c r="A9" s="61" t="s">
        <v>11</v>
      </c>
      <c r="B9" s="62"/>
      <c r="C9" s="62"/>
      <c r="D9" s="62"/>
      <c r="E9" s="63"/>
      <c r="G9" s="115" t="s">
        <v>81</v>
      </c>
      <c r="H9" s="116"/>
      <c r="I9" s="117"/>
    </row>
    <row r="10" spans="1:9" x14ac:dyDescent="0.3">
      <c r="A10" s="1" t="s">
        <v>1</v>
      </c>
      <c r="B10" s="2" t="s">
        <v>64</v>
      </c>
      <c r="C10" s="3" t="s">
        <v>2</v>
      </c>
      <c r="D10" s="2" t="s">
        <v>22</v>
      </c>
      <c r="E10" s="4" t="s">
        <v>3</v>
      </c>
      <c r="G10" s="130" t="s">
        <v>82</v>
      </c>
      <c r="H10" s="131"/>
      <c r="I10" s="118"/>
    </row>
    <row r="11" spans="1:9" x14ac:dyDescent="0.3">
      <c r="A11" s="5" t="s">
        <v>4</v>
      </c>
      <c r="B11" s="7" t="s">
        <v>92</v>
      </c>
      <c r="C11" s="6" t="s">
        <v>5</v>
      </c>
      <c r="D11" s="2" t="s">
        <v>23</v>
      </c>
      <c r="E11" s="64"/>
      <c r="G11" s="11" t="s">
        <v>80</v>
      </c>
      <c r="H11" s="13" t="str">
        <f t="shared" ref="H11" si="3">B11</f>
        <v>CRS(Q)-2</v>
      </c>
      <c r="I11" s="121"/>
    </row>
    <row r="12" spans="1:9" x14ac:dyDescent="0.3">
      <c r="A12" s="1" t="s">
        <v>6</v>
      </c>
      <c r="B12" s="10" t="s">
        <v>13</v>
      </c>
      <c r="C12" s="67" t="s">
        <v>7</v>
      </c>
      <c r="D12" s="127" t="s">
        <v>375</v>
      </c>
      <c r="E12" s="65"/>
      <c r="G12" s="11" t="s">
        <v>1</v>
      </c>
      <c r="H12" s="13" t="str">
        <f t="shared" ref="H12" si="4">B10</f>
        <v>CALIZA TIPO III</v>
      </c>
      <c r="I12" s="122"/>
    </row>
    <row r="13" spans="1:9" x14ac:dyDescent="0.3">
      <c r="A13" s="5" t="s">
        <v>8</v>
      </c>
      <c r="B13" s="7" t="s">
        <v>14</v>
      </c>
      <c r="C13" s="68"/>
      <c r="D13" s="68"/>
      <c r="E13" s="65"/>
      <c r="G13" s="11" t="s">
        <v>2</v>
      </c>
      <c r="H13" s="13" t="str">
        <f t="shared" ref="H13:H14" si="5">D10</f>
        <v>QUÍMICA</v>
      </c>
      <c r="I13" s="123"/>
    </row>
    <row r="14" spans="1:9" ht="15" thickBot="1" x14ac:dyDescent="0.35">
      <c r="A14" s="5" t="s">
        <v>9</v>
      </c>
      <c r="B14" s="7" t="s">
        <v>14</v>
      </c>
      <c r="C14" s="68"/>
      <c r="D14" s="68"/>
      <c r="E14" s="65"/>
      <c r="G14" s="12" t="s">
        <v>5</v>
      </c>
      <c r="H14" s="128" t="str">
        <f t="shared" si="5"/>
        <v>CUARZO, FILOSILICATOS, MICRITA</v>
      </c>
      <c r="I14" s="129"/>
    </row>
    <row r="15" spans="1:9" ht="109.2" customHeight="1" thickBot="1" x14ac:dyDescent="0.35">
      <c r="A15" s="8" t="s">
        <v>10</v>
      </c>
      <c r="B15" s="9" t="s">
        <v>18</v>
      </c>
      <c r="C15" s="69"/>
      <c r="D15" s="69"/>
      <c r="E15" s="66"/>
    </row>
    <row r="16" spans="1:9" ht="15" thickBot="1" x14ac:dyDescent="0.35"/>
    <row r="17" spans="1:9" x14ac:dyDescent="0.3">
      <c r="A17" s="61" t="s">
        <v>11</v>
      </c>
      <c r="B17" s="62"/>
      <c r="C17" s="62"/>
      <c r="D17" s="62"/>
      <c r="E17" s="63"/>
      <c r="G17" s="115" t="s">
        <v>81</v>
      </c>
      <c r="H17" s="116"/>
      <c r="I17" s="117"/>
    </row>
    <row r="18" spans="1:9" x14ac:dyDescent="0.3">
      <c r="A18" s="1" t="s">
        <v>1</v>
      </c>
      <c r="B18" s="2" t="s">
        <v>24</v>
      </c>
      <c r="C18" s="3" t="s">
        <v>2</v>
      </c>
      <c r="D18" s="2" t="s">
        <v>22</v>
      </c>
      <c r="E18" s="4" t="s">
        <v>3</v>
      </c>
      <c r="G18" s="130" t="s">
        <v>82</v>
      </c>
      <c r="H18" s="131"/>
      <c r="I18" s="118"/>
    </row>
    <row r="19" spans="1:9" x14ac:dyDescent="0.3">
      <c r="A19" s="5" t="s">
        <v>4</v>
      </c>
      <c r="B19" s="7" t="s">
        <v>94</v>
      </c>
      <c r="C19" s="6" t="s">
        <v>5</v>
      </c>
      <c r="D19" s="2" t="s">
        <v>25</v>
      </c>
      <c r="E19" s="64"/>
      <c r="G19" s="11" t="s">
        <v>80</v>
      </c>
      <c r="H19" s="13" t="str">
        <f t="shared" ref="H19" si="6">B19</f>
        <v>CRS(Q)-3</v>
      </c>
      <c r="I19" s="118"/>
    </row>
    <row r="20" spans="1:9" x14ac:dyDescent="0.3">
      <c r="A20" s="1" t="s">
        <v>6</v>
      </c>
      <c r="B20" s="10" t="s">
        <v>13</v>
      </c>
      <c r="C20" s="67" t="s">
        <v>7</v>
      </c>
      <c r="D20" s="127" t="s">
        <v>376</v>
      </c>
      <c r="E20" s="65"/>
      <c r="G20" s="11" t="s">
        <v>1</v>
      </c>
      <c r="H20" s="13" t="str">
        <f t="shared" ref="H20" si="7">B18</f>
        <v>CONCRECIÓN SEPTARIA</v>
      </c>
      <c r="I20" s="118"/>
    </row>
    <row r="21" spans="1:9" x14ac:dyDescent="0.3">
      <c r="A21" s="5" t="s">
        <v>8</v>
      </c>
      <c r="B21" s="7" t="s">
        <v>14</v>
      </c>
      <c r="C21" s="68"/>
      <c r="D21" s="68"/>
      <c r="E21" s="65"/>
      <c r="G21" s="11" t="s">
        <v>2</v>
      </c>
      <c r="H21" s="13" t="str">
        <f t="shared" ref="H21:H22" si="8">D18</f>
        <v>QUÍMICA</v>
      </c>
      <c r="I21" s="118"/>
    </row>
    <row r="22" spans="1:9" ht="15" thickBot="1" x14ac:dyDescent="0.35">
      <c r="A22" s="5" t="s">
        <v>9</v>
      </c>
      <c r="B22" s="7" t="s">
        <v>14</v>
      </c>
      <c r="C22" s="68"/>
      <c r="D22" s="68"/>
      <c r="E22" s="65"/>
      <c r="G22" s="12" t="s">
        <v>5</v>
      </c>
      <c r="H22" s="132" t="str">
        <f t="shared" si="8"/>
        <v>CALCITA Y ARCILLA</v>
      </c>
      <c r="I22" s="133"/>
    </row>
    <row r="23" spans="1:9" ht="112.8" customHeight="1" thickBot="1" x14ac:dyDescent="0.35">
      <c r="A23" s="8" t="s">
        <v>10</v>
      </c>
      <c r="B23" s="9" t="s">
        <v>18</v>
      </c>
      <c r="C23" s="69"/>
      <c r="D23" s="69"/>
      <c r="E23" s="66"/>
    </row>
    <row r="24" spans="1:9" ht="15" thickBot="1" x14ac:dyDescent="0.35"/>
    <row r="25" spans="1:9" x14ac:dyDescent="0.3">
      <c r="A25" s="61" t="s">
        <v>11</v>
      </c>
      <c r="B25" s="62"/>
      <c r="C25" s="62"/>
      <c r="D25" s="62"/>
      <c r="E25" s="63"/>
      <c r="G25" s="115" t="s">
        <v>81</v>
      </c>
      <c r="H25" s="116"/>
      <c r="I25" s="117"/>
    </row>
    <row r="26" spans="1:9" x14ac:dyDescent="0.3">
      <c r="A26" s="1" t="s">
        <v>1</v>
      </c>
      <c r="B26" s="2" t="s">
        <v>55</v>
      </c>
      <c r="C26" s="3" t="s">
        <v>2</v>
      </c>
      <c r="D26" s="2" t="s">
        <v>22</v>
      </c>
      <c r="E26" s="4" t="s">
        <v>3</v>
      </c>
      <c r="G26" s="130" t="s">
        <v>82</v>
      </c>
      <c r="H26" s="131"/>
      <c r="I26" s="118"/>
    </row>
    <row r="27" spans="1:9" x14ac:dyDescent="0.3">
      <c r="A27" s="5" t="s">
        <v>4</v>
      </c>
      <c r="B27" s="7" t="s">
        <v>95</v>
      </c>
      <c r="C27" s="6" t="s">
        <v>5</v>
      </c>
      <c r="D27" s="2" t="s">
        <v>302</v>
      </c>
      <c r="E27" s="64"/>
      <c r="G27" s="11" t="s">
        <v>80</v>
      </c>
      <c r="H27" s="13" t="str">
        <f t="shared" ref="H27" si="9">B27</f>
        <v>CRS(Q)-4</v>
      </c>
      <c r="I27" s="121"/>
    </row>
    <row r="28" spans="1:9" ht="14.4" customHeight="1" x14ac:dyDescent="0.3">
      <c r="A28" s="1" t="s">
        <v>6</v>
      </c>
      <c r="B28" s="10" t="s">
        <v>13</v>
      </c>
      <c r="C28" s="67" t="s">
        <v>7</v>
      </c>
      <c r="D28" s="127" t="s">
        <v>510</v>
      </c>
      <c r="E28" s="65"/>
      <c r="G28" s="11" t="s">
        <v>1</v>
      </c>
      <c r="H28" s="13" t="str">
        <f t="shared" ref="H28" si="10">B26</f>
        <v>CALIZA TIPO II</v>
      </c>
      <c r="I28" s="122"/>
    </row>
    <row r="29" spans="1:9" x14ac:dyDescent="0.3">
      <c r="A29" s="5" t="s">
        <v>8</v>
      </c>
      <c r="B29" s="7" t="s">
        <v>14</v>
      </c>
      <c r="C29" s="68"/>
      <c r="D29" s="68"/>
      <c r="E29" s="65"/>
      <c r="G29" s="11" t="s">
        <v>2</v>
      </c>
      <c r="H29" s="13" t="str">
        <f t="shared" ref="H29:H30" si="11">D26</f>
        <v>QUÍMICA</v>
      </c>
      <c r="I29" s="123"/>
    </row>
    <row r="30" spans="1:9" ht="15" thickBot="1" x14ac:dyDescent="0.35">
      <c r="A30" s="5" t="s">
        <v>9</v>
      </c>
      <c r="B30" s="7" t="s">
        <v>14</v>
      </c>
      <c r="C30" s="68"/>
      <c r="D30" s="68"/>
      <c r="E30" s="65"/>
      <c r="G30" s="12" t="s">
        <v>5</v>
      </c>
      <c r="H30" s="128" t="str">
        <f t="shared" si="11"/>
        <v>CARNBONATOS, MICRITA</v>
      </c>
      <c r="I30" s="129"/>
    </row>
    <row r="31" spans="1:9" ht="112.8" customHeight="1" thickBot="1" x14ac:dyDescent="0.35">
      <c r="A31" s="8" t="s">
        <v>10</v>
      </c>
      <c r="B31" s="9" t="s">
        <v>15</v>
      </c>
      <c r="C31" s="69"/>
      <c r="D31" s="69"/>
      <c r="E31" s="66"/>
    </row>
    <row r="32" spans="1:9" ht="15" thickBot="1" x14ac:dyDescent="0.35"/>
    <row r="33" spans="1:9" x14ac:dyDescent="0.3">
      <c r="A33" s="61" t="s">
        <v>11</v>
      </c>
      <c r="B33" s="62"/>
      <c r="C33" s="62"/>
      <c r="D33" s="62"/>
      <c r="E33" s="63"/>
      <c r="G33" s="115" t="s">
        <v>81</v>
      </c>
      <c r="H33" s="116"/>
      <c r="I33" s="117"/>
    </row>
    <row r="34" spans="1:9" x14ac:dyDescent="0.3">
      <c r="A34" s="1" t="s">
        <v>1</v>
      </c>
      <c r="B34" s="2" t="s">
        <v>55</v>
      </c>
      <c r="C34" s="3" t="s">
        <v>2</v>
      </c>
      <c r="D34" s="2" t="s">
        <v>22</v>
      </c>
      <c r="E34" s="4" t="s">
        <v>3</v>
      </c>
      <c r="G34" s="130" t="s">
        <v>82</v>
      </c>
      <c r="H34" s="131"/>
      <c r="I34" s="118"/>
    </row>
    <row r="35" spans="1:9" x14ac:dyDescent="0.3">
      <c r="A35" s="5" t="s">
        <v>4</v>
      </c>
      <c r="B35" s="7" t="s">
        <v>96</v>
      </c>
      <c r="C35" s="6" t="s">
        <v>5</v>
      </c>
      <c r="D35" s="2" t="s">
        <v>27</v>
      </c>
      <c r="E35" s="64"/>
      <c r="G35" s="11" t="s">
        <v>80</v>
      </c>
      <c r="H35" s="13" t="str">
        <f t="shared" ref="H35" si="12">B35</f>
        <v>CRS(Q)-5</v>
      </c>
      <c r="I35" s="121"/>
    </row>
    <row r="36" spans="1:9" x14ac:dyDescent="0.3">
      <c r="A36" s="1" t="s">
        <v>6</v>
      </c>
      <c r="B36" s="10" t="s">
        <v>13</v>
      </c>
      <c r="C36" s="67" t="s">
        <v>7</v>
      </c>
      <c r="D36" s="127" t="s">
        <v>511</v>
      </c>
      <c r="E36" s="65"/>
      <c r="G36" s="11" t="s">
        <v>1</v>
      </c>
      <c r="H36" s="13" t="str">
        <f t="shared" ref="H36" si="13">B34</f>
        <v>CALIZA TIPO II</v>
      </c>
      <c r="I36" s="122"/>
    </row>
    <row r="37" spans="1:9" x14ac:dyDescent="0.3">
      <c r="A37" s="5" t="s">
        <v>8</v>
      </c>
      <c r="B37" s="7" t="s">
        <v>14</v>
      </c>
      <c r="C37" s="68"/>
      <c r="D37" s="68"/>
      <c r="E37" s="65"/>
      <c r="G37" s="11" t="s">
        <v>2</v>
      </c>
      <c r="H37" s="13" t="str">
        <f t="shared" ref="H37:H38" si="14">D34</f>
        <v>QUÍMICA</v>
      </c>
      <c r="I37" s="123"/>
    </row>
    <row r="38" spans="1:9" ht="15" thickBot="1" x14ac:dyDescent="0.35">
      <c r="A38" s="5" t="s">
        <v>9</v>
      </c>
      <c r="B38" s="7" t="s">
        <v>14</v>
      </c>
      <c r="C38" s="68"/>
      <c r="D38" s="68"/>
      <c r="E38" s="65"/>
      <c r="G38" s="12" t="s">
        <v>5</v>
      </c>
      <c r="H38" s="128" t="str">
        <f t="shared" si="14"/>
        <v>CALCÁREA (BIVALVOS)</v>
      </c>
      <c r="I38" s="129"/>
    </row>
    <row r="39" spans="1:9" ht="108" customHeight="1" thickBot="1" x14ac:dyDescent="0.35">
      <c r="A39" s="8" t="s">
        <v>10</v>
      </c>
      <c r="B39" s="9" t="s">
        <v>15</v>
      </c>
      <c r="C39" s="69"/>
      <c r="D39" s="69"/>
      <c r="E39" s="66"/>
    </row>
    <row r="40" spans="1:9" ht="15" thickBot="1" x14ac:dyDescent="0.35"/>
    <row r="41" spans="1:9" x14ac:dyDescent="0.3">
      <c r="A41" s="61" t="s">
        <v>11</v>
      </c>
      <c r="B41" s="62"/>
      <c r="C41" s="62"/>
      <c r="D41" s="62"/>
      <c r="E41" s="63"/>
      <c r="G41" s="115" t="s">
        <v>81</v>
      </c>
      <c r="H41" s="116"/>
      <c r="I41" s="117"/>
    </row>
    <row r="42" spans="1:9" x14ac:dyDescent="0.3">
      <c r="A42" s="1" t="s">
        <v>1</v>
      </c>
      <c r="B42" s="2" t="s">
        <v>78</v>
      </c>
      <c r="C42" s="3" t="s">
        <v>2</v>
      </c>
      <c r="D42" s="2" t="s">
        <v>22</v>
      </c>
      <c r="E42" s="4" t="s">
        <v>3</v>
      </c>
      <c r="G42" s="130" t="s">
        <v>82</v>
      </c>
      <c r="H42" s="131"/>
      <c r="I42" s="118"/>
    </row>
    <row r="43" spans="1:9" x14ac:dyDescent="0.3">
      <c r="A43" s="5" t="s">
        <v>4</v>
      </c>
      <c r="B43" s="7" t="s">
        <v>93</v>
      </c>
      <c r="C43" s="6" t="s">
        <v>5</v>
      </c>
      <c r="D43" s="2" t="s">
        <v>28</v>
      </c>
      <c r="E43" s="64"/>
      <c r="G43" s="11" t="s">
        <v>80</v>
      </c>
      <c r="H43" s="13" t="str">
        <f t="shared" ref="H43" si="15">B43</f>
        <v>CRS(Q)-6</v>
      </c>
      <c r="I43" s="118"/>
    </row>
    <row r="44" spans="1:9" x14ac:dyDescent="0.3">
      <c r="A44" s="1" t="s">
        <v>6</v>
      </c>
      <c r="B44" s="10" t="s">
        <v>13</v>
      </c>
      <c r="C44" s="67" t="s">
        <v>7</v>
      </c>
      <c r="D44" s="127" t="s">
        <v>554</v>
      </c>
      <c r="E44" s="65"/>
      <c r="G44" s="11" t="s">
        <v>1</v>
      </c>
      <c r="H44" s="13" t="str">
        <f t="shared" ref="H44" si="16">B42</f>
        <v>CHERT</v>
      </c>
      <c r="I44" s="118"/>
    </row>
    <row r="45" spans="1:9" x14ac:dyDescent="0.3">
      <c r="A45" s="5" t="s">
        <v>8</v>
      </c>
      <c r="B45" s="7" t="s">
        <v>14</v>
      </c>
      <c r="C45" s="68"/>
      <c r="D45" s="68"/>
      <c r="E45" s="65"/>
      <c r="G45" s="11" t="s">
        <v>2</v>
      </c>
      <c r="H45" s="13" t="str">
        <f t="shared" ref="H45:H46" si="17">D42</f>
        <v>QUÍMICA</v>
      </c>
      <c r="I45" s="118"/>
    </row>
    <row r="46" spans="1:9" ht="15" thickBot="1" x14ac:dyDescent="0.35">
      <c r="A46" s="5" t="s">
        <v>9</v>
      </c>
      <c r="B46" s="7" t="s">
        <v>14</v>
      </c>
      <c r="C46" s="68"/>
      <c r="D46" s="68"/>
      <c r="E46" s="65"/>
      <c r="G46" s="12" t="s">
        <v>5</v>
      </c>
      <c r="H46" s="132" t="str">
        <f t="shared" si="17"/>
        <v>CUARZO Y FELDESPATO</v>
      </c>
      <c r="I46" s="133"/>
    </row>
    <row r="47" spans="1:9" ht="112.8" customHeight="1" thickBot="1" x14ac:dyDescent="0.35">
      <c r="A47" s="8" t="s">
        <v>10</v>
      </c>
      <c r="B47" s="9" t="s">
        <v>18</v>
      </c>
      <c r="C47" s="69"/>
      <c r="D47" s="69"/>
      <c r="E47" s="66"/>
    </row>
    <row r="48" spans="1:9" ht="15" thickBot="1" x14ac:dyDescent="0.35"/>
    <row r="49" spans="1:9" x14ac:dyDescent="0.3">
      <c r="A49" s="61" t="s">
        <v>11</v>
      </c>
      <c r="B49" s="62"/>
      <c r="C49" s="62"/>
      <c r="D49" s="62"/>
      <c r="E49" s="63"/>
      <c r="G49" s="115" t="s">
        <v>81</v>
      </c>
      <c r="H49" s="116"/>
      <c r="I49" s="117"/>
    </row>
    <row r="50" spans="1:9" x14ac:dyDescent="0.3">
      <c r="A50" s="1" t="s">
        <v>1</v>
      </c>
      <c r="B50" s="2" t="s">
        <v>64</v>
      </c>
      <c r="C50" s="3" t="s">
        <v>2</v>
      </c>
      <c r="D50" s="2" t="s">
        <v>22</v>
      </c>
      <c r="E50" s="4" t="s">
        <v>3</v>
      </c>
      <c r="G50" s="130" t="s">
        <v>82</v>
      </c>
      <c r="H50" s="131"/>
      <c r="I50" s="118"/>
    </row>
    <row r="51" spans="1:9" x14ac:dyDescent="0.3">
      <c r="A51" s="5" t="s">
        <v>4</v>
      </c>
      <c r="B51" s="7" t="s">
        <v>97</v>
      </c>
      <c r="C51" s="6" t="s">
        <v>5</v>
      </c>
      <c r="D51" s="2" t="s">
        <v>29</v>
      </c>
      <c r="E51" s="64"/>
      <c r="G51" s="11" t="s">
        <v>80</v>
      </c>
      <c r="H51" s="13" t="str">
        <f t="shared" ref="H51" si="18">B51</f>
        <v>CRS(Q)-7</v>
      </c>
      <c r="I51" s="118"/>
    </row>
    <row r="52" spans="1:9" x14ac:dyDescent="0.3">
      <c r="A52" s="1" t="s">
        <v>6</v>
      </c>
      <c r="B52" s="10" t="s">
        <v>30</v>
      </c>
      <c r="C52" s="67" t="s">
        <v>7</v>
      </c>
      <c r="D52" s="127" t="s">
        <v>512</v>
      </c>
      <c r="E52" s="65"/>
      <c r="G52" s="11" t="s">
        <v>1</v>
      </c>
      <c r="H52" s="13" t="str">
        <f t="shared" ref="H52" si="19">B50</f>
        <v>CALIZA TIPO III</v>
      </c>
      <c r="I52" s="118"/>
    </row>
    <row r="53" spans="1:9" x14ac:dyDescent="0.3">
      <c r="A53" s="5" t="s">
        <v>8</v>
      </c>
      <c r="B53" s="7" t="s">
        <v>14</v>
      </c>
      <c r="C53" s="68"/>
      <c r="D53" s="68"/>
      <c r="E53" s="65"/>
      <c r="G53" s="11" t="s">
        <v>2</v>
      </c>
      <c r="H53" s="13" t="str">
        <f t="shared" ref="H53:H54" si="20">D50</f>
        <v>QUÍMICA</v>
      </c>
      <c r="I53" s="118"/>
    </row>
    <row r="54" spans="1:9" ht="15" thickBot="1" x14ac:dyDescent="0.35">
      <c r="A54" s="5" t="s">
        <v>9</v>
      </c>
      <c r="B54" s="7" t="s">
        <v>14</v>
      </c>
      <c r="C54" s="68"/>
      <c r="D54" s="68"/>
      <c r="E54" s="65"/>
      <c r="G54" s="12" t="s">
        <v>5</v>
      </c>
      <c r="H54" s="132" t="str">
        <f t="shared" si="20"/>
        <v>CALCÁREA, VETILLAS DE CUARZO</v>
      </c>
      <c r="I54" s="133"/>
    </row>
    <row r="55" spans="1:9" ht="109.8" customHeight="1" thickBot="1" x14ac:dyDescent="0.35">
      <c r="A55" s="8" t="s">
        <v>10</v>
      </c>
      <c r="B55" s="9" t="s">
        <v>15</v>
      </c>
      <c r="C55" s="69"/>
      <c r="D55" s="69"/>
      <c r="E55" s="66"/>
    </row>
    <row r="56" spans="1:9" ht="15" thickBot="1" x14ac:dyDescent="0.35"/>
    <row r="57" spans="1:9" x14ac:dyDescent="0.3">
      <c r="A57" s="61" t="s">
        <v>11</v>
      </c>
      <c r="B57" s="62"/>
      <c r="C57" s="62"/>
      <c r="D57" s="62"/>
      <c r="E57" s="63"/>
      <c r="G57" s="115" t="s">
        <v>81</v>
      </c>
      <c r="H57" s="116"/>
      <c r="I57" s="117"/>
    </row>
    <row r="58" spans="1:9" x14ac:dyDescent="0.3">
      <c r="A58" s="1" t="s">
        <v>1</v>
      </c>
      <c r="B58" s="2" t="s">
        <v>55</v>
      </c>
      <c r="C58" s="3" t="s">
        <v>2</v>
      </c>
      <c r="D58" s="2" t="s">
        <v>22</v>
      </c>
      <c r="E58" s="4" t="s">
        <v>3</v>
      </c>
      <c r="G58" s="130" t="s">
        <v>82</v>
      </c>
      <c r="H58" s="131"/>
      <c r="I58" s="118"/>
    </row>
    <row r="59" spans="1:9" x14ac:dyDescent="0.3">
      <c r="A59" s="5" t="s">
        <v>4</v>
      </c>
      <c r="B59" s="7" t="s">
        <v>98</v>
      </c>
      <c r="C59" s="6" t="s">
        <v>5</v>
      </c>
      <c r="D59" s="2" t="s">
        <v>31</v>
      </c>
      <c r="E59" s="64"/>
      <c r="G59" s="11" t="s">
        <v>80</v>
      </c>
      <c r="H59" s="13" t="str">
        <f t="shared" ref="H59" si="21">B59</f>
        <v>CRS(Q)-8</v>
      </c>
      <c r="I59" s="121"/>
    </row>
    <row r="60" spans="1:9" x14ac:dyDescent="0.3">
      <c r="A60" s="1" t="s">
        <v>6</v>
      </c>
      <c r="B60" s="10" t="s">
        <v>13</v>
      </c>
      <c r="C60" s="67" t="s">
        <v>7</v>
      </c>
      <c r="D60" s="127" t="s">
        <v>513</v>
      </c>
      <c r="E60" s="65"/>
      <c r="G60" s="11" t="s">
        <v>1</v>
      </c>
      <c r="H60" s="13" t="str">
        <f t="shared" ref="H60" si="22">B58</f>
        <v>CALIZA TIPO II</v>
      </c>
      <c r="I60" s="122"/>
    </row>
    <row r="61" spans="1:9" x14ac:dyDescent="0.3">
      <c r="A61" s="5" t="s">
        <v>8</v>
      </c>
      <c r="B61" s="7" t="s">
        <v>14</v>
      </c>
      <c r="C61" s="68"/>
      <c r="D61" s="68"/>
      <c r="E61" s="65"/>
      <c r="G61" s="11" t="s">
        <v>2</v>
      </c>
      <c r="H61" s="13" t="str">
        <f t="shared" ref="H61:H62" si="23">D58</f>
        <v>QUÍMICA</v>
      </c>
      <c r="I61" s="123"/>
    </row>
    <row r="62" spans="1:9" ht="15" thickBot="1" x14ac:dyDescent="0.35">
      <c r="A62" s="5" t="s">
        <v>9</v>
      </c>
      <c r="B62" s="7" t="s">
        <v>14</v>
      </c>
      <c r="C62" s="68"/>
      <c r="D62" s="68"/>
      <c r="E62" s="65"/>
      <c r="G62" s="12" t="s">
        <v>5</v>
      </c>
      <c r="H62" s="128" t="str">
        <f t="shared" si="23"/>
        <v xml:space="preserve">CALCÁREA (FÓSILES) </v>
      </c>
      <c r="I62" s="129"/>
    </row>
    <row r="63" spans="1:9" ht="114.6" customHeight="1" thickBot="1" x14ac:dyDescent="0.35">
      <c r="A63" s="8" t="s">
        <v>10</v>
      </c>
      <c r="B63" s="9" t="s">
        <v>18</v>
      </c>
      <c r="C63" s="69"/>
      <c r="D63" s="69"/>
      <c r="E63" s="66"/>
    </row>
    <row r="64" spans="1:9" ht="15" thickBot="1" x14ac:dyDescent="0.35"/>
    <row r="65" spans="1:9" x14ac:dyDescent="0.3">
      <c r="A65" s="112" t="s">
        <v>11</v>
      </c>
      <c r="B65" s="113"/>
      <c r="C65" s="113"/>
      <c r="D65" s="113"/>
      <c r="E65" s="114"/>
      <c r="G65" s="115" t="s">
        <v>81</v>
      </c>
      <c r="H65" s="116"/>
      <c r="I65" s="117"/>
    </row>
    <row r="66" spans="1:9" x14ac:dyDescent="0.3">
      <c r="A66" s="32" t="s">
        <v>1</v>
      </c>
      <c r="B66" s="2" t="s">
        <v>311</v>
      </c>
      <c r="C66" s="35" t="s">
        <v>2</v>
      </c>
      <c r="D66" s="2" t="s">
        <v>22</v>
      </c>
      <c r="E66" s="37" t="s">
        <v>3</v>
      </c>
      <c r="G66" s="119" t="s">
        <v>82</v>
      </c>
      <c r="H66" s="120"/>
      <c r="I66" s="118"/>
    </row>
    <row r="67" spans="1:9" x14ac:dyDescent="0.3">
      <c r="A67" s="33" t="s">
        <v>4</v>
      </c>
      <c r="B67" s="7" t="s">
        <v>100</v>
      </c>
      <c r="C67" s="36" t="s">
        <v>5</v>
      </c>
      <c r="D67" s="2" t="s">
        <v>32</v>
      </c>
      <c r="E67" s="64"/>
      <c r="G67" s="11" t="s">
        <v>80</v>
      </c>
      <c r="H67" s="13" t="str">
        <f t="shared" ref="H67" si="24">B67</f>
        <v>CRS(Q)-9</v>
      </c>
      <c r="I67" s="118"/>
    </row>
    <row r="68" spans="1:9" x14ac:dyDescent="0.3">
      <c r="A68" s="32" t="s">
        <v>6</v>
      </c>
      <c r="B68" s="10" t="s">
        <v>13</v>
      </c>
      <c r="C68" s="124" t="s">
        <v>7</v>
      </c>
      <c r="D68" s="127" t="s">
        <v>514</v>
      </c>
      <c r="E68" s="65"/>
      <c r="G68" s="11" t="s">
        <v>1</v>
      </c>
      <c r="H68" s="13" t="str">
        <f t="shared" ref="H68" si="25">B66</f>
        <v xml:space="preserve">CONCRECIÓN </v>
      </c>
      <c r="I68" s="118"/>
    </row>
    <row r="69" spans="1:9" x14ac:dyDescent="0.3">
      <c r="A69" s="33" t="s">
        <v>8</v>
      </c>
      <c r="B69" s="7" t="s">
        <v>14</v>
      </c>
      <c r="C69" s="125"/>
      <c r="D69" s="68"/>
      <c r="E69" s="65"/>
      <c r="G69" s="11" t="s">
        <v>2</v>
      </c>
      <c r="H69" s="13" t="str">
        <f t="shared" ref="H69:H70" si="26">D66</f>
        <v>QUÍMICA</v>
      </c>
      <c r="I69" s="118"/>
    </row>
    <row r="70" spans="1:9" ht="15" thickBot="1" x14ac:dyDescent="0.35">
      <c r="A70" s="33" t="s">
        <v>9</v>
      </c>
      <c r="B70" s="7" t="s">
        <v>14</v>
      </c>
      <c r="C70" s="125"/>
      <c r="D70" s="68"/>
      <c r="E70" s="65"/>
      <c r="G70" s="12" t="s">
        <v>5</v>
      </c>
      <c r="H70" s="132" t="str">
        <f t="shared" si="26"/>
        <v>FILOSILICATOS (ARCILLAS)</v>
      </c>
      <c r="I70" s="133"/>
    </row>
    <row r="71" spans="1:9" ht="113.4" customHeight="1" thickBot="1" x14ac:dyDescent="0.35">
      <c r="A71" s="34" t="s">
        <v>10</v>
      </c>
      <c r="B71" s="9" t="s">
        <v>15</v>
      </c>
      <c r="C71" s="126"/>
      <c r="D71" s="69"/>
      <c r="E71" s="66"/>
    </row>
    <row r="72" spans="1:9" ht="15" thickBot="1" x14ac:dyDescent="0.35"/>
    <row r="73" spans="1:9" x14ac:dyDescent="0.3">
      <c r="A73" s="61" t="s">
        <v>11</v>
      </c>
      <c r="B73" s="62"/>
      <c r="C73" s="62"/>
      <c r="D73" s="62"/>
      <c r="E73" s="63"/>
      <c r="G73" s="115" t="s">
        <v>81</v>
      </c>
      <c r="H73" s="116"/>
      <c r="I73" s="117"/>
    </row>
    <row r="74" spans="1:9" x14ac:dyDescent="0.3">
      <c r="A74" s="1" t="s">
        <v>1</v>
      </c>
      <c r="B74" s="2" t="s">
        <v>64</v>
      </c>
      <c r="C74" s="3" t="s">
        <v>2</v>
      </c>
      <c r="D74" s="2" t="s">
        <v>22</v>
      </c>
      <c r="E74" s="4" t="s">
        <v>3</v>
      </c>
      <c r="G74" s="130" t="s">
        <v>82</v>
      </c>
      <c r="H74" s="131"/>
      <c r="I74" s="118"/>
    </row>
    <row r="75" spans="1:9" x14ac:dyDescent="0.3">
      <c r="A75" s="5" t="s">
        <v>4</v>
      </c>
      <c r="B75" s="7" t="s">
        <v>101</v>
      </c>
      <c r="C75" s="6" t="s">
        <v>5</v>
      </c>
      <c r="D75" s="2" t="s">
        <v>33</v>
      </c>
      <c r="E75" s="64"/>
      <c r="G75" s="11" t="s">
        <v>80</v>
      </c>
      <c r="H75" s="13" t="str">
        <f t="shared" ref="H75" si="27">B75</f>
        <v>CRS(Q)-10</v>
      </c>
      <c r="I75" s="121"/>
    </row>
    <row r="76" spans="1:9" x14ac:dyDescent="0.3">
      <c r="A76" s="1" t="s">
        <v>6</v>
      </c>
      <c r="B76" s="10" t="s">
        <v>13</v>
      </c>
      <c r="C76" s="67" t="s">
        <v>7</v>
      </c>
      <c r="D76" s="127" t="s">
        <v>515</v>
      </c>
      <c r="E76" s="65"/>
      <c r="G76" s="11" t="s">
        <v>1</v>
      </c>
      <c r="H76" s="13" t="str">
        <f t="shared" ref="H76" si="28">B74</f>
        <v>CALIZA TIPO III</v>
      </c>
      <c r="I76" s="122"/>
    </row>
    <row r="77" spans="1:9" x14ac:dyDescent="0.3">
      <c r="A77" s="5" t="s">
        <v>8</v>
      </c>
      <c r="B77" s="7" t="s">
        <v>34</v>
      </c>
      <c r="C77" s="68"/>
      <c r="D77" s="68"/>
      <c r="E77" s="65"/>
      <c r="G77" s="11" t="s">
        <v>2</v>
      </c>
      <c r="H77" s="13" t="str">
        <f t="shared" ref="H77:H78" si="29">D74</f>
        <v>QUÍMICA</v>
      </c>
      <c r="I77" s="123"/>
    </row>
    <row r="78" spans="1:9" ht="15" thickBot="1" x14ac:dyDescent="0.35">
      <c r="A78" s="5" t="s">
        <v>9</v>
      </c>
      <c r="B78" s="7" t="s">
        <v>14</v>
      </c>
      <c r="C78" s="68"/>
      <c r="D78" s="68"/>
      <c r="E78" s="65"/>
      <c r="G78" s="12" t="s">
        <v>5</v>
      </c>
      <c r="H78" s="128" t="str">
        <f t="shared" si="29"/>
        <v>CARBONATO, CUARZO, MOSCOVITA</v>
      </c>
      <c r="I78" s="129"/>
    </row>
    <row r="79" spans="1:9" ht="110.4" customHeight="1" thickBot="1" x14ac:dyDescent="0.35">
      <c r="A79" s="8" t="s">
        <v>10</v>
      </c>
      <c r="B79" s="9" t="s">
        <v>15</v>
      </c>
      <c r="C79" s="69"/>
      <c r="D79" s="69"/>
      <c r="E79" s="66"/>
    </row>
    <row r="80" spans="1:9" ht="15" thickBot="1" x14ac:dyDescent="0.35"/>
    <row r="81" spans="1:9" x14ac:dyDescent="0.3">
      <c r="A81" s="61" t="s">
        <v>11</v>
      </c>
      <c r="B81" s="62"/>
      <c r="C81" s="62"/>
      <c r="D81" s="62"/>
      <c r="E81" s="63"/>
      <c r="G81" s="115" t="s">
        <v>81</v>
      </c>
      <c r="H81" s="116"/>
      <c r="I81" s="117"/>
    </row>
    <row r="82" spans="1:9" x14ac:dyDescent="0.3">
      <c r="A82" s="1" t="s">
        <v>1</v>
      </c>
      <c r="B82" s="2" t="s">
        <v>312</v>
      </c>
      <c r="C82" s="3" t="s">
        <v>2</v>
      </c>
      <c r="D82" s="2" t="s">
        <v>22</v>
      </c>
      <c r="E82" s="4" t="s">
        <v>3</v>
      </c>
      <c r="G82" s="130" t="s">
        <v>82</v>
      </c>
      <c r="H82" s="131"/>
      <c r="I82" s="118"/>
    </row>
    <row r="83" spans="1:9" x14ac:dyDescent="0.3">
      <c r="A83" s="5" t="s">
        <v>4</v>
      </c>
      <c r="B83" s="7" t="s">
        <v>105</v>
      </c>
      <c r="C83" s="6" t="s">
        <v>5</v>
      </c>
      <c r="D83" s="2" t="s">
        <v>46</v>
      </c>
      <c r="E83" s="64"/>
      <c r="G83" s="11" t="s">
        <v>80</v>
      </c>
      <c r="H83" s="13" t="str">
        <f t="shared" ref="H83" si="30">B83</f>
        <v>CRS(Q)-11</v>
      </c>
      <c r="I83" s="118"/>
    </row>
    <row r="84" spans="1:9" x14ac:dyDescent="0.3">
      <c r="A84" s="1" t="s">
        <v>6</v>
      </c>
      <c r="B84" s="10" t="s">
        <v>47</v>
      </c>
      <c r="C84" s="67" t="s">
        <v>7</v>
      </c>
      <c r="D84" s="127" t="s">
        <v>516</v>
      </c>
      <c r="E84" s="65"/>
      <c r="G84" s="11" t="s">
        <v>1</v>
      </c>
      <c r="H84" s="13" t="str">
        <f t="shared" ref="H84" si="31">B82</f>
        <v>DOLOMIA</v>
      </c>
      <c r="I84" s="118"/>
    </row>
    <row r="85" spans="1:9" x14ac:dyDescent="0.3">
      <c r="A85" s="5" t="s">
        <v>8</v>
      </c>
      <c r="B85" s="7" t="s">
        <v>14</v>
      </c>
      <c r="C85" s="68"/>
      <c r="D85" s="68"/>
      <c r="E85" s="65"/>
      <c r="G85" s="11" t="s">
        <v>2</v>
      </c>
      <c r="H85" s="13" t="str">
        <f t="shared" ref="H85:H86" si="32">D82</f>
        <v>QUÍMICA</v>
      </c>
      <c r="I85" s="118"/>
    </row>
    <row r="86" spans="1:9" ht="15" thickBot="1" x14ac:dyDescent="0.35">
      <c r="A86" s="5" t="s">
        <v>9</v>
      </c>
      <c r="B86" s="7" t="s">
        <v>41</v>
      </c>
      <c r="C86" s="68"/>
      <c r="D86" s="68"/>
      <c r="E86" s="65"/>
      <c r="G86" s="12" t="s">
        <v>5</v>
      </c>
      <c r="H86" s="132" t="str">
        <f t="shared" si="32"/>
        <v>CARBONÁTICA</v>
      </c>
      <c r="I86" s="133"/>
    </row>
    <row r="87" spans="1:9" ht="116.4" customHeight="1" thickBot="1" x14ac:dyDescent="0.35">
      <c r="A87" s="8" t="s">
        <v>10</v>
      </c>
      <c r="B87" s="9" t="s">
        <v>15</v>
      </c>
      <c r="C87" s="69"/>
      <c r="D87" s="69"/>
      <c r="E87" s="66"/>
    </row>
    <row r="88" spans="1:9" ht="15" thickBot="1" x14ac:dyDescent="0.35"/>
    <row r="89" spans="1:9" x14ac:dyDescent="0.3">
      <c r="A89" s="61" t="s">
        <v>11</v>
      </c>
      <c r="B89" s="62"/>
      <c r="C89" s="62"/>
      <c r="D89" s="62"/>
      <c r="E89" s="63"/>
      <c r="G89" s="115" t="s">
        <v>81</v>
      </c>
      <c r="H89" s="116"/>
      <c r="I89" s="117"/>
    </row>
    <row r="90" spans="1:9" x14ac:dyDescent="0.3">
      <c r="A90" s="1" t="s">
        <v>1</v>
      </c>
      <c r="B90" s="2" t="s">
        <v>55</v>
      </c>
      <c r="C90" s="3" t="s">
        <v>2</v>
      </c>
      <c r="D90" s="2" t="s">
        <v>22</v>
      </c>
      <c r="E90" s="4" t="s">
        <v>3</v>
      </c>
      <c r="G90" s="130" t="s">
        <v>82</v>
      </c>
      <c r="H90" s="131"/>
      <c r="I90" s="118"/>
    </row>
    <row r="91" spans="1:9" x14ac:dyDescent="0.3">
      <c r="A91" s="5" t="s">
        <v>4</v>
      </c>
      <c r="B91" s="7" t="s">
        <v>106</v>
      </c>
      <c r="C91" s="6" t="s">
        <v>5</v>
      </c>
      <c r="D91" s="2" t="s">
        <v>46</v>
      </c>
      <c r="E91" s="64"/>
      <c r="G91" s="11" t="s">
        <v>80</v>
      </c>
      <c r="H91" s="13" t="str">
        <f t="shared" ref="H91" si="33">B91</f>
        <v>CRS(Q)-12</v>
      </c>
      <c r="I91" s="118"/>
    </row>
    <row r="92" spans="1:9" x14ac:dyDescent="0.3">
      <c r="A92" s="1" t="s">
        <v>6</v>
      </c>
      <c r="B92" s="10" t="s">
        <v>48</v>
      </c>
      <c r="C92" s="67" t="s">
        <v>7</v>
      </c>
      <c r="D92" s="127" t="s">
        <v>517</v>
      </c>
      <c r="E92" s="65"/>
      <c r="G92" s="11" t="s">
        <v>1</v>
      </c>
      <c r="H92" s="13" t="str">
        <f t="shared" ref="H92" si="34">B90</f>
        <v>CALIZA TIPO II</v>
      </c>
      <c r="I92" s="118"/>
    </row>
    <row r="93" spans="1:9" x14ac:dyDescent="0.3">
      <c r="A93" s="5" t="s">
        <v>8</v>
      </c>
      <c r="B93" s="7" t="s">
        <v>14</v>
      </c>
      <c r="C93" s="68"/>
      <c r="D93" s="68"/>
      <c r="E93" s="65"/>
      <c r="G93" s="11" t="s">
        <v>2</v>
      </c>
      <c r="H93" s="13" t="str">
        <f t="shared" ref="H93:H94" si="35">D90</f>
        <v>QUÍMICA</v>
      </c>
      <c r="I93" s="118"/>
    </row>
    <row r="94" spans="1:9" ht="15" thickBot="1" x14ac:dyDescent="0.35">
      <c r="A94" s="5" t="s">
        <v>9</v>
      </c>
      <c r="B94" s="7" t="s">
        <v>41</v>
      </c>
      <c r="C94" s="68"/>
      <c r="D94" s="68"/>
      <c r="E94" s="65"/>
      <c r="G94" s="12" t="s">
        <v>5</v>
      </c>
      <c r="H94" s="132" t="str">
        <f t="shared" si="35"/>
        <v>CARBONÁTICA</v>
      </c>
      <c r="I94" s="133"/>
    </row>
    <row r="95" spans="1:9" ht="116.4" customHeight="1" thickBot="1" x14ac:dyDescent="0.35">
      <c r="A95" s="8" t="s">
        <v>10</v>
      </c>
      <c r="B95" s="9" t="s">
        <v>15</v>
      </c>
      <c r="C95" s="69"/>
      <c r="D95" s="69"/>
      <c r="E95" s="66"/>
    </row>
    <row r="96" spans="1:9" ht="15" thickBot="1" x14ac:dyDescent="0.35"/>
    <row r="97" spans="1:9" x14ac:dyDescent="0.3">
      <c r="A97" s="61" t="s">
        <v>11</v>
      </c>
      <c r="B97" s="62"/>
      <c r="C97" s="62"/>
      <c r="D97" s="62"/>
      <c r="E97" s="63"/>
      <c r="G97" s="115" t="s">
        <v>81</v>
      </c>
      <c r="H97" s="116"/>
      <c r="I97" s="117"/>
    </row>
    <row r="98" spans="1:9" x14ac:dyDescent="0.3">
      <c r="A98" s="1" t="s">
        <v>1</v>
      </c>
      <c r="B98" s="2" t="s">
        <v>64</v>
      </c>
      <c r="C98" s="3" t="s">
        <v>2</v>
      </c>
      <c r="D98" s="2" t="s">
        <v>22</v>
      </c>
      <c r="E98" s="4" t="s">
        <v>3</v>
      </c>
      <c r="G98" s="130" t="s">
        <v>82</v>
      </c>
      <c r="H98" s="131"/>
      <c r="I98" s="118"/>
    </row>
    <row r="99" spans="1:9" x14ac:dyDescent="0.3">
      <c r="A99" s="5" t="s">
        <v>4</v>
      </c>
      <c r="B99" s="7" t="s">
        <v>107</v>
      </c>
      <c r="C99" s="6" t="s">
        <v>5</v>
      </c>
      <c r="D99" s="2" t="s">
        <v>46</v>
      </c>
      <c r="E99" s="64"/>
      <c r="G99" s="11" t="s">
        <v>80</v>
      </c>
      <c r="H99" s="13" t="str">
        <f t="shared" ref="H99" si="36">B99</f>
        <v>CRS(Q)-13</v>
      </c>
      <c r="I99" s="121"/>
    </row>
    <row r="100" spans="1:9" x14ac:dyDescent="0.3">
      <c r="A100" s="1" t="s">
        <v>6</v>
      </c>
      <c r="B100" s="10" t="s">
        <v>49</v>
      </c>
      <c r="C100" s="67" t="s">
        <v>7</v>
      </c>
      <c r="D100" s="127" t="s">
        <v>518</v>
      </c>
      <c r="E100" s="65"/>
      <c r="G100" s="11" t="s">
        <v>1</v>
      </c>
      <c r="H100" s="13" t="str">
        <f t="shared" ref="H100" si="37">B98</f>
        <v>CALIZA TIPO III</v>
      </c>
      <c r="I100" s="122"/>
    </row>
    <row r="101" spans="1:9" x14ac:dyDescent="0.3">
      <c r="A101" s="5" t="s">
        <v>8</v>
      </c>
      <c r="B101" s="7" t="s">
        <v>14</v>
      </c>
      <c r="C101" s="68"/>
      <c r="D101" s="68"/>
      <c r="E101" s="65"/>
      <c r="G101" s="11" t="s">
        <v>2</v>
      </c>
      <c r="H101" s="13" t="str">
        <f t="shared" ref="H101:H102" si="38">D98</f>
        <v>QUÍMICA</v>
      </c>
      <c r="I101" s="123"/>
    </row>
    <row r="102" spans="1:9" ht="15" thickBot="1" x14ac:dyDescent="0.35">
      <c r="A102" s="5" t="s">
        <v>9</v>
      </c>
      <c r="B102" s="7" t="s">
        <v>14</v>
      </c>
      <c r="C102" s="68"/>
      <c r="D102" s="68"/>
      <c r="E102" s="65"/>
      <c r="G102" s="12" t="s">
        <v>5</v>
      </c>
      <c r="H102" s="128" t="str">
        <f t="shared" si="38"/>
        <v>CARBONÁTICA</v>
      </c>
      <c r="I102" s="129"/>
    </row>
    <row r="103" spans="1:9" ht="111" customHeight="1" thickBot="1" x14ac:dyDescent="0.35">
      <c r="A103" s="8" t="s">
        <v>10</v>
      </c>
      <c r="B103" s="9" t="s">
        <v>15</v>
      </c>
      <c r="C103" s="69"/>
      <c r="D103" s="69"/>
      <c r="E103" s="66"/>
    </row>
    <row r="104" spans="1:9" ht="15" thickBot="1" x14ac:dyDescent="0.35"/>
    <row r="105" spans="1:9" x14ac:dyDescent="0.3">
      <c r="A105" s="61" t="s">
        <v>11</v>
      </c>
      <c r="B105" s="62"/>
      <c r="C105" s="62"/>
      <c r="D105" s="62"/>
      <c r="E105" s="63"/>
      <c r="G105" s="115" t="s">
        <v>81</v>
      </c>
      <c r="H105" s="116"/>
      <c r="I105" s="117"/>
    </row>
    <row r="106" spans="1:9" x14ac:dyDescent="0.3">
      <c r="A106" s="1" t="s">
        <v>1</v>
      </c>
      <c r="B106" s="2" t="s">
        <v>50</v>
      </c>
      <c r="C106" s="3" t="s">
        <v>2</v>
      </c>
      <c r="D106" s="2" t="s">
        <v>22</v>
      </c>
      <c r="E106" s="4" t="s">
        <v>3</v>
      </c>
      <c r="G106" s="130" t="s">
        <v>82</v>
      </c>
      <c r="H106" s="131"/>
      <c r="I106" s="118"/>
    </row>
    <row r="107" spans="1:9" x14ac:dyDescent="0.3">
      <c r="A107" s="5" t="s">
        <v>4</v>
      </c>
      <c r="B107" s="7" t="s">
        <v>108</v>
      </c>
      <c r="C107" s="6" t="s">
        <v>5</v>
      </c>
      <c r="D107" s="2" t="s">
        <v>109</v>
      </c>
      <c r="E107" s="64"/>
      <c r="G107" s="11" t="s">
        <v>80</v>
      </c>
      <c r="H107" s="13" t="str">
        <f t="shared" ref="H107" si="39">B107</f>
        <v>CRS(Q)-14</v>
      </c>
      <c r="I107" s="118"/>
    </row>
    <row r="108" spans="1:9" x14ac:dyDescent="0.3">
      <c r="A108" s="1" t="s">
        <v>6</v>
      </c>
      <c r="B108" s="10" t="s">
        <v>13</v>
      </c>
      <c r="C108" s="67" t="s">
        <v>7</v>
      </c>
      <c r="D108" s="127" t="s">
        <v>568</v>
      </c>
      <c r="E108" s="65"/>
      <c r="G108" s="11" t="s">
        <v>1</v>
      </c>
      <c r="H108" s="13" t="str">
        <f t="shared" ref="H108" si="40">B106</f>
        <v>GOETHITA</v>
      </c>
      <c r="I108" s="118"/>
    </row>
    <row r="109" spans="1:9" x14ac:dyDescent="0.3">
      <c r="A109" s="5" t="s">
        <v>8</v>
      </c>
      <c r="B109" s="7" t="s">
        <v>14</v>
      </c>
      <c r="C109" s="68"/>
      <c r="D109" s="68"/>
      <c r="E109" s="65"/>
      <c r="G109" s="11" t="s">
        <v>2</v>
      </c>
      <c r="H109" s="13" t="str">
        <f t="shared" ref="H109:H110" si="41">D106</f>
        <v>QUÍMICA</v>
      </c>
      <c r="I109" s="118"/>
    </row>
    <row r="110" spans="1:9" ht="15" thickBot="1" x14ac:dyDescent="0.35">
      <c r="A110" s="5" t="s">
        <v>9</v>
      </c>
      <c r="B110" s="7" t="s">
        <v>14</v>
      </c>
      <c r="C110" s="68"/>
      <c r="D110" s="68"/>
      <c r="E110" s="65"/>
      <c r="G110" s="12" t="s">
        <v>5</v>
      </c>
      <c r="H110" s="132" t="str">
        <f t="shared" si="41"/>
        <v>FERRUGINOSA</v>
      </c>
      <c r="I110" s="133"/>
    </row>
    <row r="111" spans="1:9" ht="112.2" customHeight="1" thickBot="1" x14ac:dyDescent="0.35">
      <c r="A111" s="8" t="s">
        <v>10</v>
      </c>
      <c r="B111" s="9" t="s">
        <v>18</v>
      </c>
      <c r="C111" s="69"/>
      <c r="D111" s="69"/>
      <c r="E111" s="66"/>
    </row>
    <row r="112" spans="1:9" ht="15" thickBot="1" x14ac:dyDescent="0.35"/>
    <row r="113" spans="1:9" x14ac:dyDescent="0.3">
      <c r="A113" s="61" t="s">
        <v>11</v>
      </c>
      <c r="B113" s="62"/>
      <c r="C113" s="62"/>
      <c r="D113" s="62"/>
      <c r="E113" s="63"/>
      <c r="G113" s="115" t="s">
        <v>81</v>
      </c>
      <c r="H113" s="116"/>
      <c r="I113" s="117"/>
    </row>
    <row r="114" spans="1:9" x14ac:dyDescent="0.3">
      <c r="A114" s="1" t="s">
        <v>1</v>
      </c>
      <c r="B114" s="2" t="s">
        <v>55</v>
      </c>
      <c r="C114" s="3" t="s">
        <v>2</v>
      </c>
      <c r="D114" s="2" t="s">
        <v>22</v>
      </c>
      <c r="E114" s="4" t="s">
        <v>3</v>
      </c>
      <c r="G114" s="130" t="s">
        <v>82</v>
      </c>
      <c r="H114" s="131"/>
      <c r="I114" s="118"/>
    </row>
    <row r="115" spans="1:9" x14ac:dyDescent="0.3">
      <c r="A115" s="5" t="s">
        <v>4</v>
      </c>
      <c r="B115" s="7" t="s">
        <v>110</v>
      </c>
      <c r="C115" s="6" t="s">
        <v>5</v>
      </c>
      <c r="D115" s="2" t="s">
        <v>46</v>
      </c>
      <c r="E115" s="64"/>
      <c r="G115" s="11" t="s">
        <v>80</v>
      </c>
      <c r="H115" s="13" t="str">
        <f t="shared" ref="H115" si="42">B115</f>
        <v>CRS(Q)-15</v>
      </c>
      <c r="I115" s="118"/>
    </row>
    <row r="116" spans="1:9" x14ac:dyDescent="0.3">
      <c r="A116" s="1" t="s">
        <v>6</v>
      </c>
      <c r="B116" s="10" t="s">
        <v>13</v>
      </c>
      <c r="C116" s="67" t="s">
        <v>7</v>
      </c>
      <c r="D116" s="127" t="s">
        <v>519</v>
      </c>
      <c r="E116" s="65"/>
      <c r="G116" s="11" t="s">
        <v>1</v>
      </c>
      <c r="H116" s="13" t="str">
        <f t="shared" ref="H116" si="43">B114</f>
        <v>CALIZA TIPO II</v>
      </c>
      <c r="I116" s="118"/>
    </row>
    <row r="117" spans="1:9" x14ac:dyDescent="0.3">
      <c r="A117" s="5" t="s">
        <v>8</v>
      </c>
      <c r="B117" s="7" t="s">
        <v>14</v>
      </c>
      <c r="C117" s="68"/>
      <c r="D117" s="68"/>
      <c r="E117" s="65"/>
      <c r="G117" s="11" t="s">
        <v>2</v>
      </c>
      <c r="H117" s="13" t="str">
        <f t="shared" ref="H117:H118" si="44">D114</f>
        <v>QUÍMICA</v>
      </c>
      <c r="I117" s="118"/>
    </row>
    <row r="118" spans="1:9" ht="15" thickBot="1" x14ac:dyDescent="0.35">
      <c r="A118" s="5" t="s">
        <v>9</v>
      </c>
      <c r="B118" s="7" t="s">
        <v>14</v>
      </c>
      <c r="C118" s="68"/>
      <c r="D118" s="68"/>
      <c r="E118" s="65"/>
      <c r="G118" s="12" t="s">
        <v>5</v>
      </c>
      <c r="H118" s="132" t="str">
        <f t="shared" si="44"/>
        <v>CARBONÁTICA</v>
      </c>
      <c r="I118" s="133"/>
    </row>
    <row r="119" spans="1:9" ht="113.4" customHeight="1" thickBot="1" x14ac:dyDescent="0.35">
      <c r="A119" s="8" t="s">
        <v>10</v>
      </c>
      <c r="B119" s="9" t="s">
        <v>15</v>
      </c>
      <c r="C119" s="69"/>
      <c r="D119" s="69"/>
      <c r="E119" s="66"/>
    </row>
    <row r="120" spans="1:9" ht="15" thickBot="1" x14ac:dyDescent="0.35"/>
    <row r="121" spans="1:9" x14ac:dyDescent="0.3">
      <c r="A121" s="61" t="s">
        <v>11</v>
      </c>
      <c r="B121" s="62"/>
      <c r="C121" s="62"/>
      <c r="D121" s="62"/>
      <c r="E121" s="63"/>
      <c r="G121" s="115" t="s">
        <v>81</v>
      </c>
      <c r="H121" s="116"/>
      <c r="I121" s="117"/>
    </row>
    <row r="122" spans="1:9" x14ac:dyDescent="0.3">
      <c r="A122" s="1" t="s">
        <v>1</v>
      </c>
      <c r="B122" s="2" t="s">
        <v>313</v>
      </c>
      <c r="C122" s="3" t="s">
        <v>2</v>
      </c>
      <c r="D122" s="2" t="s">
        <v>22</v>
      </c>
      <c r="E122" s="4" t="s">
        <v>51</v>
      </c>
      <c r="G122" s="130" t="s">
        <v>82</v>
      </c>
      <c r="H122" s="131"/>
      <c r="I122" s="118"/>
    </row>
    <row r="123" spans="1:9" x14ac:dyDescent="0.3">
      <c r="A123" s="5" t="s">
        <v>4</v>
      </c>
      <c r="B123" s="7" t="s">
        <v>113</v>
      </c>
      <c r="C123" s="6" t="s">
        <v>5</v>
      </c>
      <c r="D123" s="2" t="s">
        <v>52</v>
      </c>
      <c r="E123" s="64"/>
      <c r="G123" s="11" t="s">
        <v>80</v>
      </c>
      <c r="H123" s="13" t="str">
        <f t="shared" ref="H123" si="45">B123</f>
        <v>CRS(Q)-16</v>
      </c>
      <c r="I123" s="118"/>
    </row>
    <row r="124" spans="1:9" x14ac:dyDescent="0.3">
      <c r="A124" s="1" t="s">
        <v>6</v>
      </c>
      <c r="B124" s="10" t="s">
        <v>13</v>
      </c>
      <c r="C124" s="67" t="s">
        <v>7</v>
      </c>
      <c r="D124" s="127" t="s">
        <v>555</v>
      </c>
      <c r="E124" s="65"/>
      <c r="G124" s="11" t="s">
        <v>1</v>
      </c>
      <c r="H124" s="13" t="str">
        <f t="shared" ref="H124" si="46">B122</f>
        <v xml:space="preserve">CHERT </v>
      </c>
      <c r="I124" s="118"/>
    </row>
    <row r="125" spans="1:9" x14ac:dyDescent="0.3">
      <c r="A125" s="5" t="s">
        <v>8</v>
      </c>
      <c r="B125" s="7" t="s">
        <v>14</v>
      </c>
      <c r="C125" s="68"/>
      <c r="D125" s="161"/>
      <c r="E125" s="65"/>
      <c r="G125" s="11" t="s">
        <v>2</v>
      </c>
      <c r="H125" s="13" t="str">
        <f t="shared" ref="H125:H126" si="47">D122</f>
        <v>QUÍMICA</v>
      </c>
      <c r="I125" s="118"/>
    </row>
    <row r="126" spans="1:9" ht="15" thickBot="1" x14ac:dyDescent="0.35">
      <c r="A126" s="5" t="s">
        <v>9</v>
      </c>
      <c r="B126" s="7" t="s">
        <v>14</v>
      </c>
      <c r="C126" s="68"/>
      <c r="D126" s="161"/>
      <c r="E126" s="65"/>
      <c r="G126" s="12" t="s">
        <v>5</v>
      </c>
      <c r="H126" s="132" t="str">
        <f t="shared" si="47"/>
        <v>SÍLICE AMORFA, FOSFATOS</v>
      </c>
      <c r="I126" s="133"/>
    </row>
    <row r="127" spans="1:9" ht="126" customHeight="1" thickBot="1" x14ac:dyDescent="0.35">
      <c r="A127" s="8" t="s">
        <v>10</v>
      </c>
      <c r="B127" s="9" t="s">
        <v>18</v>
      </c>
      <c r="C127" s="69"/>
      <c r="D127" s="162"/>
      <c r="E127" s="66"/>
    </row>
    <row r="128" spans="1:9" ht="15" thickBot="1" x14ac:dyDescent="0.35"/>
    <row r="129" spans="1:9" x14ac:dyDescent="0.3">
      <c r="A129" s="61" t="s">
        <v>11</v>
      </c>
      <c r="B129" s="62"/>
      <c r="C129" s="62"/>
      <c r="D129" s="62"/>
      <c r="E129" s="63"/>
      <c r="G129" s="115" t="s">
        <v>81</v>
      </c>
      <c r="H129" s="116"/>
      <c r="I129" s="117"/>
    </row>
    <row r="130" spans="1:9" x14ac:dyDescent="0.3">
      <c r="A130" s="1" t="s">
        <v>1</v>
      </c>
      <c r="B130" s="2" t="s">
        <v>313</v>
      </c>
      <c r="C130" s="3" t="s">
        <v>2</v>
      </c>
      <c r="D130" s="2" t="s">
        <v>22</v>
      </c>
      <c r="E130" s="4" t="s">
        <v>51</v>
      </c>
      <c r="G130" s="130" t="s">
        <v>82</v>
      </c>
      <c r="H130" s="131"/>
      <c r="I130" s="118"/>
    </row>
    <row r="131" spans="1:9" x14ac:dyDescent="0.3">
      <c r="A131" s="5" t="s">
        <v>4</v>
      </c>
      <c r="B131" s="7" t="s">
        <v>114</v>
      </c>
      <c r="C131" s="6" t="s">
        <v>5</v>
      </c>
      <c r="D131" s="2" t="s">
        <v>53</v>
      </c>
      <c r="E131" s="64"/>
      <c r="G131" s="11" t="s">
        <v>80</v>
      </c>
      <c r="H131" s="13" t="str">
        <f t="shared" ref="H131" si="48">B131</f>
        <v>CRS(Q)-17</v>
      </c>
      <c r="I131" s="118"/>
    </row>
    <row r="132" spans="1:9" x14ac:dyDescent="0.3">
      <c r="A132" s="1" t="s">
        <v>6</v>
      </c>
      <c r="B132" s="10" t="s">
        <v>54</v>
      </c>
      <c r="C132" s="67" t="s">
        <v>7</v>
      </c>
      <c r="D132" s="127" t="s">
        <v>520</v>
      </c>
      <c r="E132" s="65"/>
      <c r="G132" s="11" t="s">
        <v>1</v>
      </c>
      <c r="H132" s="13" t="str">
        <f t="shared" ref="H132" si="49">B130</f>
        <v xml:space="preserve">CHERT </v>
      </c>
      <c r="I132" s="118"/>
    </row>
    <row r="133" spans="1:9" x14ac:dyDescent="0.3">
      <c r="A133" s="5" t="s">
        <v>8</v>
      </c>
      <c r="B133" s="7" t="s">
        <v>14</v>
      </c>
      <c r="C133" s="68"/>
      <c r="D133" s="68"/>
      <c r="E133" s="65"/>
      <c r="G133" s="11" t="s">
        <v>2</v>
      </c>
      <c r="H133" s="13" t="str">
        <f t="shared" ref="H133:H134" si="50">D130</f>
        <v>QUÍMICA</v>
      </c>
      <c r="I133" s="118"/>
    </row>
    <row r="134" spans="1:9" ht="15" thickBot="1" x14ac:dyDescent="0.35">
      <c r="A134" s="5" t="s">
        <v>9</v>
      </c>
      <c r="B134" s="7" t="s">
        <v>14</v>
      </c>
      <c r="C134" s="68"/>
      <c r="D134" s="68"/>
      <c r="E134" s="65"/>
      <c r="G134" s="12" t="s">
        <v>5</v>
      </c>
      <c r="H134" s="132" t="str">
        <f t="shared" si="50"/>
        <v>SÍLICE</v>
      </c>
      <c r="I134" s="133"/>
    </row>
    <row r="135" spans="1:9" ht="111.6" customHeight="1" thickBot="1" x14ac:dyDescent="0.35">
      <c r="A135" s="8" t="s">
        <v>10</v>
      </c>
      <c r="B135" s="9" t="s">
        <v>15</v>
      </c>
      <c r="C135" s="69"/>
      <c r="D135" s="69"/>
      <c r="E135" s="66"/>
    </row>
    <row r="136" spans="1:9" ht="15" thickBot="1" x14ac:dyDescent="0.35"/>
    <row r="137" spans="1:9" x14ac:dyDescent="0.3">
      <c r="A137" s="61" t="s">
        <v>11</v>
      </c>
      <c r="B137" s="62"/>
      <c r="C137" s="62"/>
      <c r="D137" s="62"/>
      <c r="E137" s="63"/>
      <c r="G137" s="115" t="s">
        <v>81</v>
      </c>
      <c r="H137" s="116"/>
      <c r="I137" s="117"/>
    </row>
    <row r="138" spans="1:9" x14ac:dyDescent="0.3">
      <c r="A138" s="1" t="s">
        <v>1</v>
      </c>
      <c r="B138" s="2" t="s">
        <v>55</v>
      </c>
      <c r="C138" s="3" t="s">
        <v>2</v>
      </c>
      <c r="D138" s="2" t="s">
        <v>22</v>
      </c>
      <c r="E138" s="4" t="s">
        <v>3</v>
      </c>
      <c r="G138" s="130" t="s">
        <v>82</v>
      </c>
      <c r="H138" s="131"/>
      <c r="I138" s="118"/>
    </row>
    <row r="139" spans="1:9" x14ac:dyDescent="0.3">
      <c r="A139" s="5" t="s">
        <v>4</v>
      </c>
      <c r="B139" s="7" t="s">
        <v>115</v>
      </c>
      <c r="C139" s="6" t="s">
        <v>5</v>
      </c>
      <c r="D139" s="2" t="s">
        <v>46</v>
      </c>
      <c r="E139" s="64"/>
      <c r="G139" s="11" t="s">
        <v>80</v>
      </c>
      <c r="H139" s="13" t="str">
        <f t="shared" ref="H139" si="51">B139</f>
        <v>CRS(Q)-18</v>
      </c>
      <c r="I139" s="121"/>
    </row>
    <row r="140" spans="1:9" x14ac:dyDescent="0.3">
      <c r="A140" s="1" t="s">
        <v>6</v>
      </c>
      <c r="B140" s="10" t="s">
        <v>13</v>
      </c>
      <c r="C140" s="67" t="s">
        <v>7</v>
      </c>
      <c r="D140" s="127" t="s">
        <v>521</v>
      </c>
      <c r="E140" s="65"/>
      <c r="G140" s="11" t="s">
        <v>1</v>
      </c>
      <c r="H140" s="13" t="str">
        <f t="shared" ref="H140" si="52">B138</f>
        <v>CALIZA TIPO II</v>
      </c>
      <c r="I140" s="122"/>
    </row>
    <row r="141" spans="1:9" x14ac:dyDescent="0.3">
      <c r="A141" s="5" t="s">
        <v>8</v>
      </c>
      <c r="B141" s="7" t="s">
        <v>14</v>
      </c>
      <c r="C141" s="68"/>
      <c r="D141" s="68"/>
      <c r="E141" s="65"/>
      <c r="G141" s="11" t="s">
        <v>2</v>
      </c>
      <c r="H141" s="13" t="str">
        <f t="shared" ref="H141:H142" si="53">D138</f>
        <v>QUÍMICA</v>
      </c>
      <c r="I141" s="123"/>
    </row>
    <row r="142" spans="1:9" ht="15" thickBot="1" x14ac:dyDescent="0.35">
      <c r="A142" s="5" t="s">
        <v>9</v>
      </c>
      <c r="B142" s="7" t="s">
        <v>14</v>
      </c>
      <c r="C142" s="68"/>
      <c r="D142" s="68"/>
      <c r="E142" s="65"/>
      <c r="G142" s="12" t="s">
        <v>5</v>
      </c>
      <c r="H142" s="128" t="str">
        <f t="shared" si="53"/>
        <v>CARBONÁTICA</v>
      </c>
      <c r="I142" s="129"/>
    </row>
    <row r="143" spans="1:9" ht="117.6" customHeight="1" thickBot="1" x14ac:dyDescent="0.35">
      <c r="A143" s="8" t="s">
        <v>10</v>
      </c>
      <c r="B143" s="9" t="s">
        <v>15</v>
      </c>
      <c r="C143" s="69"/>
      <c r="D143" s="69"/>
      <c r="E143" s="66"/>
    </row>
    <row r="144" spans="1:9" ht="15" thickBot="1" x14ac:dyDescent="0.35"/>
    <row r="145" spans="1:9" x14ac:dyDescent="0.3">
      <c r="A145" s="61" t="s">
        <v>11</v>
      </c>
      <c r="B145" s="62"/>
      <c r="C145" s="62"/>
      <c r="D145" s="62"/>
      <c r="E145" s="63"/>
      <c r="G145" s="115" t="s">
        <v>81</v>
      </c>
      <c r="H145" s="116"/>
      <c r="I145" s="117"/>
    </row>
    <row r="146" spans="1:9" x14ac:dyDescent="0.3">
      <c r="A146" s="1" t="s">
        <v>1</v>
      </c>
      <c r="B146" s="2" t="s">
        <v>55</v>
      </c>
      <c r="C146" s="3" t="s">
        <v>2</v>
      </c>
      <c r="D146" s="2" t="s">
        <v>22</v>
      </c>
      <c r="E146" s="4" t="s">
        <v>3</v>
      </c>
      <c r="G146" s="130" t="s">
        <v>82</v>
      </c>
      <c r="H146" s="131"/>
      <c r="I146" s="118"/>
    </row>
    <row r="147" spans="1:9" x14ac:dyDescent="0.3">
      <c r="A147" s="5" t="s">
        <v>4</v>
      </c>
      <c r="B147" s="7" t="s">
        <v>116</v>
      </c>
      <c r="C147" s="6" t="s">
        <v>5</v>
      </c>
      <c r="D147" s="2" t="s">
        <v>56</v>
      </c>
      <c r="E147" s="64"/>
      <c r="G147" s="11" t="s">
        <v>80</v>
      </c>
      <c r="H147" s="13" t="str">
        <f t="shared" ref="H147" si="54">B147</f>
        <v>CRS(Q)-19</v>
      </c>
      <c r="I147" s="118"/>
    </row>
    <row r="148" spans="1:9" x14ac:dyDescent="0.3">
      <c r="A148" s="1" t="s">
        <v>6</v>
      </c>
      <c r="B148" s="10" t="s">
        <v>13</v>
      </c>
      <c r="C148" s="67" t="s">
        <v>7</v>
      </c>
      <c r="D148" s="127" t="s">
        <v>556</v>
      </c>
      <c r="E148" s="65"/>
      <c r="G148" s="11" t="s">
        <v>1</v>
      </c>
      <c r="H148" s="13" t="str">
        <f t="shared" ref="H148" si="55">B146</f>
        <v>CALIZA TIPO II</v>
      </c>
      <c r="I148" s="118"/>
    </row>
    <row r="149" spans="1:9" x14ac:dyDescent="0.3">
      <c r="A149" s="5" t="s">
        <v>8</v>
      </c>
      <c r="B149" s="7" t="s">
        <v>14</v>
      </c>
      <c r="C149" s="68"/>
      <c r="D149" s="68"/>
      <c r="E149" s="65"/>
      <c r="G149" s="11" t="s">
        <v>2</v>
      </c>
      <c r="H149" s="13" t="str">
        <f t="shared" ref="H149:H150" si="56">D146</f>
        <v>QUÍMICA</v>
      </c>
      <c r="I149" s="118"/>
    </row>
    <row r="150" spans="1:9" ht="15" thickBot="1" x14ac:dyDescent="0.35">
      <c r="A150" s="5" t="s">
        <v>9</v>
      </c>
      <c r="B150" s="7" t="s">
        <v>14</v>
      </c>
      <c r="C150" s="68"/>
      <c r="D150" s="68"/>
      <c r="E150" s="65"/>
      <c r="G150" s="12" t="s">
        <v>5</v>
      </c>
      <c r="H150" s="132" t="str">
        <f t="shared" si="56"/>
        <v>CALCITA, CUARZO, LODO CALCÁREO</v>
      </c>
      <c r="I150" s="133"/>
    </row>
    <row r="151" spans="1:9" ht="110.4" customHeight="1" thickBot="1" x14ac:dyDescent="0.35">
      <c r="A151" s="8" t="s">
        <v>10</v>
      </c>
      <c r="B151" s="9" t="s">
        <v>18</v>
      </c>
      <c r="C151" s="69"/>
      <c r="D151" s="69"/>
      <c r="E151" s="66"/>
    </row>
    <row r="152" spans="1:9" ht="15" thickBot="1" x14ac:dyDescent="0.35"/>
    <row r="153" spans="1:9" x14ac:dyDescent="0.3">
      <c r="A153" s="61" t="s">
        <v>11</v>
      </c>
      <c r="B153" s="62"/>
      <c r="C153" s="62"/>
      <c r="D153" s="62"/>
      <c r="E153" s="63"/>
      <c r="G153" s="115" t="s">
        <v>81</v>
      </c>
      <c r="H153" s="116"/>
      <c r="I153" s="117"/>
    </row>
    <row r="154" spans="1:9" x14ac:dyDescent="0.3">
      <c r="A154" s="1" t="s">
        <v>1</v>
      </c>
      <c r="B154" s="2" t="s">
        <v>57</v>
      </c>
      <c r="C154" s="3" t="s">
        <v>2</v>
      </c>
      <c r="D154" s="2" t="s">
        <v>22</v>
      </c>
      <c r="E154" s="4" t="s">
        <v>3</v>
      </c>
      <c r="G154" s="130" t="s">
        <v>82</v>
      </c>
      <c r="H154" s="131"/>
      <c r="I154" s="118"/>
    </row>
    <row r="155" spans="1:9" x14ac:dyDescent="0.3">
      <c r="A155" s="5" t="s">
        <v>4</v>
      </c>
      <c r="B155" s="7" t="s">
        <v>117</v>
      </c>
      <c r="C155" s="6" t="s">
        <v>5</v>
      </c>
      <c r="D155" s="2" t="s">
        <v>58</v>
      </c>
      <c r="E155" s="64"/>
      <c r="G155" s="11" t="s">
        <v>80</v>
      </c>
      <c r="H155" s="13" t="str">
        <f t="shared" ref="H155" si="57">B155</f>
        <v>CRS(Q)-20</v>
      </c>
      <c r="I155" s="118"/>
    </row>
    <row r="156" spans="1:9" x14ac:dyDescent="0.3">
      <c r="A156" s="1" t="s">
        <v>6</v>
      </c>
      <c r="B156" s="10" t="s">
        <v>13</v>
      </c>
      <c r="C156" s="67" t="s">
        <v>7</v>
      </c>
      <c r="D156" s="127" t="s">
        <v>377</v>
      </c>
      <c r="E156" s="65"/>
      <c r="G156" s="11" t="s">
        <v>1</v>
      </c>
      <c r="H156" s="13" t="str">
        <f t="shared" ref="H156" si="58">B154</f>
        <v>ÓXIDO DE HIERRO</v>
      </c>
      <c r="I156" s="118"/>
    </row>
    <row r="157" spans="1:9" x14ac:dyDescent="0.3">
      <c r="A157" s="5" t="s">
        <v>8</v>
      </c>
      <c r="B157" s="7" t="s">
        <v>14</v>
      </c>
      <c r="C157" s="68"/>
      <c r="D157" s="68"/>
      <c r="E157" s="65"/>
      <c r="G157" s="11" t="s">
        <v>2</v>
      </c>
      <c r="H157" s="13" t="str">
        <f t="shared" ref="H157:H158" si="59">D154</f>
        <v>QUÍMICA</v>
      </c>
      <c r="I157" s="118"/>
    </row>
    <row r="158" spans="1:9" ht="15" thickBot="1" x14ac:dyDescent="0.35">
      <c r="A158" s="5" t="s">
        <v>9</v>
      </c>
      <c r="B158" s="7" t="s">
        <v>14</v>
      </c>
      <c r="C158" s="68"/>
      <c r="D158" s="68"/>
      <c r="E158" s="65"/>
      <c r="G158" s="12" t="s">
        <v>5</v>
      </c>
      <c r="H158" s="132" t="str">
        <f t="shared" si="59"/>
        <v>HEMATITA</v>
      </c>
      <c r="I158" s="133"/>
    </row>
    <row r="159" spans="1:9" ht="111.6" customHeight="1" thickBot="1" x14ac:dyDescent="0.35">
      <c r="A159" s="8" t="s">
        <v>10</v>
      </c>
      <c r="B159" s="9" t="s">
        <v>18</v>
      </c>
      <c r="C159" s="69"/>
      <c r="D159" s="69"/>
      <c r="E159" s="66"/>
    </row>
    <row r="160" spans="1:9" ht="15" thickBot="1" x14ac:dyDescent="0.35"/>
    <row r="161" spans="1:9" x14ac:dyDescent="0.3">
      <c r="A161" s="163" t="s">
        <v>11</v>
      </c>
      <c r="B161" s="164"/>
      <c r="C161" s="164"/>
      <c r="D161" s="164"/>
      <c r="E161" s="165"/>
      <c r="G161" s="115" t="s">
        <v>81</v>
      </c>
      <c r="H161" s="116"/>
      <c r="I161" s="117"/>
    </row>
    <row r="162" spans="1:9" x14ac:dyDescent="0.3">
      <c r="A162" s="20" t="s">
        <v>1</v>
      </c>
      <c r="B162" s="2" t="s">
        <v>311</v>
      </c>
      <c r="C162" s="17" t="s">
        <v>2</v>
      </c>
      <c r="D162" s="2" t="s">
        <v>22</v>
      </c>
      <c r="E162" s="19" t="s">
        <v>51</v>
      </c>
      <c r="G162" s="166" t="s">
        <v>82</v>
      </c>
      <c r="H162" s="167"/>
      <c r="I162" s="118"/>
    </row>
    <row r="163" spans="1:9" x14ac:dyDescent="0.3">
      <c r="A163" s="21" t="s">
        <v>4</v>
      </c>
      <c r="B163" s="7" t="s">
        <v>119</v>
      </c>
      <c r="C163" s="18" t="s">
        <v>5</v>
      </c>
      <c r="D163" s="2" t="s">
        <v>59</v>
      </c>
      <c r="E163" s="64"/>
      <c r="G163" s="11" t="s">
        <v>80</v>
      </c>
      <c r="H163" s="13" t="str">
        <f t="shared" ref="H163" si="60">B163</f>
        <v>CRS(Q)-21</v>
      </c>
      <c r="I163" s="118"/>
    </row>
    <row r="164" spans="1:9" x14ac:dyDescent="0.3">
      <c r="A164" s="20" t="s">
        <v>6</v>
      </c>
      <c r="B164" s="10" t="s">
        <v>13</v>
      </c>
      <c r="C164" s="168" t="s">
        <v>7</v>
      </c>
      <c r="D164" s="127" t="s">
        <v>378</v>
      </c>
      <c r="E164" s="65"/>
      <c r="G164" s="11" t="s">
        <v>1</v>
      </c>
      <c r="H164" s="13" t="str">
        <f t="shared" ref="H164" si="61">B162</f>
        <v xml:space="preserve">CONCRECIÓN </v>
      </c>
      <c r="I164" s="118"/>
    </row>
    <row r="165" spans="1:9" x14ac:dyDescent="0.3">
      <c r="A165" s="21" t="s">
        <v>8</v>
      </c>
      <c r="B165" s="7" t="s">
        <v>14</v>
      </c>
      <c r="C165" s="169"/>
      <c r="D165" s="68"/>
      <c r="E165" s="65"/>
      <c r="G165" s="11" t="s">
        <v>2</v>
      </c>
      <c r="H165" s="13" t="str">
        <f t="shared" ref="H165:H166" si="62">D162</f>
        <v>QUÍMICA</v>
      </c>
      <c r="I165" s="118"/>
    </row>
    <row r="166" spans="1:9" ht="15" thickBot="1" x14ac:dyDescent="0.35">
      <c r="A166" s="21" t="s">
        <v>9</v>
      </c>
      <c r="B166" s="7" t="s">
        <v>14</v>
      </c>
      <c r="C166" s="169"/>
      <c r="D166" s="68"/>
      <c r="E166" s="65"/>
      <c r="G166" s="12" t="s">
        <v>5</v>
      </c>
      <c r="H166" s="132" t="str">
        <f t="shared" si="62"/>
        <v>LODO FERRUGINOSO Y FILOSILICATOS</v>
      </c>
      <c r="I166" s="133"/>
    </row>
    <row r="167" spans="1:9" ht="112.2" customHeight="1" thickBot="1" x14ac:dyDescent="0.35">
      <c r="A167" s="22" t="s">
        <v>10</v>
      </c>
      <c r="B167" s="9" t="s">
        <v>18</v>
      </c>
      <c r="C167" s="170"/>
      <c r="D167" s="69"/>
      <c r="E167" s="66"/>
    </row>
    <row r="169" spans="1:9" ht="15" thickBot="1" x14ac:dyDescent="0.35">
      <c r="A169" s="71"/>
      <c r="B169" s="72"/>
      <c r="C169" s="72"/>
      <c r="D169" s="72"/>
      <c r="E169" s="72"/>
    </row>
    <row r="170" spans="1:9" x14ac:dyDescent="0.3">
      <c r="A170" s="61" t="s">
        <v>11</v>
      </c>
      <c r="B170" s="62"/>
      <c r="C170" s="62"/>
      <c r="D170" s="62"/>
      <c r="E170" s="63"/>
      <c r="G170" s="115" t="s">
        <v>81</v>
      </c>
      <c r="H170" s="116"/>
      <c r="I170" s="117"/>
    </row>
    <row r="171" spans="1:9" x14ac:dyDescent="0.3">
      <c r="A171" s="1" t="s">
        <v>1</v>
      </c>
      <c r="B171" s="2" t="s">
        <v>55</v>
      </c>
      <c r="C171" s="3" t="s">
        <v>2</v>
      </c>
      <c r="D171" s="2" t="s">
        <v>22</v>
      </c>
      <c r="E171" s="4" t="s">
        <v>51</v>
      </c>
      <c r="G171" s="130" t="s">
        <v>82</v>
      </c>
      <c r="H171" s="131"/>
      <c r="I171" s="118"/>
    </row>
    <row r="172" spans="1:9" x14ac:dyDescent="0.3">
      <c r="A172" s="5" t="s">
        <v>4</v>
      </c>
      <c r="B172" s="7" t="s">
        <v>121</v>
      </c>
      <c r="C172" s="6" t="s">
        <v>5</v>
      </c>
      <c r="D172" s="2" t="s">
        <v>46</v>
      </c>
      <c r="E172" s="64"/>
      <c r="G172" s="11" t="s">
        <v>80</v>
      </c>
      <c r="H172" s="13" t="str">
        <f t="shared" ref="H172" si="63">B172</f>
        <v>CRS(Q)-22</v>
      </c>
      <c r="I172" s="121"/>
    </row>
    <row r="173" spans="1:9" x14ac:dyDescent="0.3">
      <c r="A173" s="1" t="s">
        <v>6</v>
      </c>
      <c r="B173" s="10" t="s">
        <v>13</v>
      </c>
      <c r="C173" s="67" t="s">
        <v>7</v>
      </c>
      <c r="D173" s="127" t="s">
        <v>522</v>
      </c>
      <c r="E173" s="65"/>
      <c r="G173" s="11" t="s">
        <v>1</v>
      </c>
      <c r="H173" s="13" t="str">
        <f t="shared" ref="H173" si="64">B171</f>
        <v>CALIZA TIPO II</v>
      </c>
      <c r="I173" s="122"/>
    </row>
    <row r="174" spans="1:9" x14ac:dyDescent="0.3">
      <c r="A174" s="5" t="s">
        <v>8</v>
      </c>
      <c r="B174" s="7" t="s">
        <v>14</v>
      </c>
      <c r="C174" s="68"/>
      <c r="D174" s="68"/>
      <c r="E174" s="65"/>
      <c r="G174" s="11" t="s">
        <v>2</v>
      </c>
      <c r="H174" s="13" t="str">
        <f t="shared" ref="H174:H175" si="65">D171</f>
        <v>QUÍMICA</v>
      </c>
      <c r="I174" s="123"/>
    </row>
    <row r="175" spans="1:9" ht="15" thickBot="1" x14ac:dyDescent="0.35">
      <c r="A175" s="5" t="s">
        <v>9</v>
      </c>
      <c r="B175" s="7" t="s">
        <v>14</v>
      </c>
      <c r="C175" s="68"/>
      <c r="D175" s="68"/>
      <c r="E175" s="65"/>
      <c r="G175" s="12" t="s">
        <v>5</v>
      </c>
      <c r="H175" s="128" t="str">
        <f t="shared" si="65"/>
        <v>CARBONÁTICA</v>
      </c>
      <c r="I175" s="129"/>
    </row>
    <row r="176" spans="1:9" ht="108.6" customHeight="1" thickBot="1" x14ac:dyDescent="0.35">
      <c r="A176" s="8" t="s">
        <v>10</v>
      </c>
      <c r="B176" s="9" t="s">
        <v>15</v>
      </c>
      <c r="C176" s="69"/>
      <c r="D176" s="69"/>
      <c r="E176" s="66"/>
    </row>
    <row r="177" spans="1:9" ht="15" thickBot="1" x14ac:dyDescent="0.35"/>
    <row r="178" spans="1:9" x14ac:dyDescent="0.3">
      <c r="A178" s="61" t="s">
        <v>11</v>
      </c>
      <c r="B178" s="62"/>
      <c r="C178" s="62"/>
      <c r="D178" s="62"/>
      <c r="E178" s="63"/>
      <c r="G178" s="115" t="s">
        <v>81</v>
      </c>
      <c r="H178" s="116"/>
      <c r="I178" s="117"/>
    </row>
    <row r="179" spans="1:9" x14ac:dyDescent="0.3">
      <c r="A179" s="1" t="s">
        <v>1</v>
      </c>
      <c r="B179" s="2" t="s">
        <v>60</v>
      </c>
      <c r="C179" s="3" t="s">
        <v>2</v>
      </c>
      <c r="D179" s="2" t="s">
        <v>122</v>
      </c>
      <c r="E179" s="4" t="s">
        <v>51</v>
      </c>
      <c r="G179" s="130" t="s">
        <v>82</v>
      </c>
      <c r="H179" s="131"/>
      <c r="I179" s="118"/>
    </row>
    <row r="180" spans="1:9" x14ac:dyDescent="0.3">
      <c r="A180" s="5" t="s">
        <v>4</v>
      </c>
      <c r="B180" s="7" t="s">
        <v>123</v>
      </c>
      <c r="C180" s="6" t="s">
        <v>5</v>
      </c>
      <c r="D180" s="2" t="s">
        <v>46</v>
      </c>
      <c r="E180" s="64"/>
      <c r="G180" s="11" t="s">
        <v>80</v>
      </c>
      <c r="H180" s="13" t="str">
        <f t="shared" ref="H180" si="66">B180</f>
        <v>CRS(Q)-23</v>
      </c>
      <c r="I180" s="118"/>
    </row>
    <row r="181" spans="1:9" x14ac:dyDescent="0.3">
      <c r="A181" s="1" t="s">
        <v>6</v>
      </c>
      <c r="B181" s="10" t="s">
        <v>61</v>
      </c>
      <c r="C181" s="67" t="s">
        <v>7</v>
      </c>
      <c r="D181" s="127" t="s">
        <v>379</v>
      </c>
      <c r="E181" s="65"/>
      <c r="G181" s="11" t="s">
        <v>1</v>
      </c>
      <c r="H181" s="13" t="str">
        <f t="shared" ref="H181" si="67">B179</f>
        <v>CONCRECIÓN</v>
      </c>
      <c r="I181" s="118"/>
    </row>
    <row r="182" spans="1:9" x14ac:dyDescent="0.3">
      <c r="A182" s="5" t="s">
        <v>8</v>
      </c>
      <c r="B182" s="7" t="s">
        <v>14</v>
      </c>
      <c r="C182" s="68"/>
      <c r="D182" s="68"/>
      <c r="E182" s="65"/>
      <c r="G182" s="11" t="s">
        <v>2</v>
      </c>
      <c r="H182" s="13" t="str">
        <f t="shared" ref="H182:H183" si="68">D179</f>
        <v xml:space="preserve">QUÍMICA </v>
      </c>
      <c r="I182" s="118"/>
    </row>
    <row r="183" spans="1:9" ht="15" thickBot="1" x14ac:dyDescent="0.35">
      <c r="A183" s="5" t="s">
        <v>9</v>
      </c>
      <c r="B183" s="7" t="s">
        <v>14</v>
      </c>
      <c r="C183" s="68"/>
      <c r="D183" s="68"/>
      <c r="E183" s="65"/>
      <c r="G183" s="12" t="s">
        <v>5</v>
      </c>
      <c r="H183" s="132" t="str">
        <f t="shared" si="68"/>
        <v>CARBONÁTICA</v>
      </c>
      <c r="I183" s="133"/>
    </row>
    <row r="184" spans="1:9" ht="114" customHeight="1" thickBot="1" x14ac:dyDescent="0.35">
      <c r="A184" s="8" t="s">
        <v>10</v>
      </c>
      <c r="B184" s="9" t="s">
        <v>18</v>
      </c>
      <c r="C184" s="69"/>
      <c r="D184" s="69"/>
      <c r="E184" s="66"/>
    </row>
    <row r="185" spans="1:9" ht="15" thickBot="1" x14ac:dyDescent="0.35"/>
    <row r="186" spans="1:9" x14ac:dyDescent="0.3">
      <c r="A186" s="61" t="s">
        <v>11</v>
      </c>
      <c r="B186" s="62"/>
      <c r="C186" s="62"/>
      <c r="D186" s="62"/>
      <c r="E186" s="63"/>
      <c r="G186" s="115" t="s">
        <v>81</v>
      </c>
      <c r="H186" s="116"/>
      <c r="I186" s="117"/>
    </row>
    <row r="187" spans="1:9" x14ac:dyDescent="0.3">
      <c r="A187" s="1" t="s">
        <v>1</v>
      </c>
      <c r="B187" s="14" t="s">
        <v>64</v>
      </c>
      <c r="C187" s="3" t="s">
        <v>2</v>
      </c>
      <c r="D187" s="2" t="s">
        <v>22</v>
      </c>
      <c r="E187" s="4" t="s">
        <v>51</v>
      </c>
      <c r="G187" s="130" t="s">
        <v>82</v>
      </c>
      <c r="H187" s="131"/>
      <c r="I187" s="118"/>
    </row>
    <row r="188" spans="1:9" x14ac:dyDescent="0.3">
      <c r="A188" s="5" t="s">
        <v>4</v>
      </c>
      <c r="B188" s="15" t="s">
        <v>125</v>
      </c>
      <c r="C188" s="6" t="s">
        <v>5</v>
      </c>
      <c r="D188" s="14" t="s">
        <v>124</v>
      </c>
      <c r="E188" s="64"/>
      <c r="G188" s="11" t="s">
        <v>80</v>
      </c>
      <c r="H188" s="13" t="str">
        <f t="shared" ref="H188" si="69">B188</f>
        <v>CRS(Q)-24</v>
      </c>
      <c r="I188" s="118"/>
    </row>
    <row r="189" spans="1:9" x14ac:dyDescent="0.3">
      <c r="A189" s="1" t="s">
        <v>6</v>
      </c>
      <c r="B189" s="10" t="s">
        <v>13</v>
      </c>
      <c r="C189" s="67" t="s">
        <v>7</v>
      </c>
      <c r="D189" s="127" t="s">
        <v>380</v>
      </c>
      <c r="E189" s="65"/>
      <c r="G189" s="11" t="s">
        <v>1</v>
      </c>
      <c r="H189" s="13" t="str">
        <f t="shared" ref="H189" si="70">B187</f>
        <v>CALIZA TIPO III</v>
      </c>
      <c r="I189" s="118"/>
    </row>
    <row r="190" spans="1:9" x14ac:dyDescent="0.3">
      <c r="A190" s="5" t="s">
        <v>8</v>
      </c>
      <c r="B190" s="7" t="s">
        <v>14</v>
      </c>
      <c r="C190" s="68"/>
      <c r="D190" s="68"/>
      <c r="E190" s="65"/>
      <c r="G190" s="11" t="s">
        <v>2</v>
      </c>
      <c r="H190" s="13" t="str">
        <f t="shared" ref="H190:H191" si="71">D187</f>
        <v>QUÍMICA</v>
      </c>
      <c r="I190" s="118"/>
    </row>
    <row r="191" spans="1:9" ht="15" thickBot="1" x14ac:dyDescent="0.35">
      <c r="A191" s="5" t="s">
        <v>9</v>
      </c>
      <c r="B191" s="7" t="s">
        <v>14</v>
      </c>
      <c r="C191" s="68"/>
      <c r="D191" s="68"/>
      <c r="E191" s="65"/>
      <c r="G191" s="12" t="s">
        <v>5</v>
      </c>
      <c r="H191" s="132" t="str">
        <f t="shared" si="71"/>
        <v>CALCITA, PLAGICLASA, CUARZO</v>
      </c>
      <c r="I191" s="133"/>
    </row>
    <row r="192" spans="1:9" ht="111.6" customHeight="1" thickBot="1" x14ac:dyDescent="0.35">
      <c r="A192" s="8" t="s">
        <v>10</v>
      </c>
      <c r="B192" s="9" t="s">
        <v>18</v>
      </c>
      <c r="C192" s="69"/>
      <c r="D192" s="69"/>
      <c r="E192" s="66"/>
    </row>
    <row r="193" spans="1:9" ht="15" thickBot="1" x14ac:dyDescent="0.35"/>
    <row r="194" spans="1:9" x14ac:dyDescent="0.3">
      <c r="A194" s="61" t="s">
        <v>11</v>
      </c>
      <c r="B194" s="62"/>
      <c r="C194" s="62"/>
      <c r="D194" s="62"/>
      <c r="E194" s="63"/>
      <c r="G194" s="115" t="s">
        <v>81</v>
      </c>
      <c r="H194" s="116"/>
      <c r="I194" s="117"/>
    </row>
    <row r="195" spans="1:9" x14ac:dyDescent="0.3">
      <c r="A195" s="1" t="s">
        <v>1</v>
      </c>
      <c r="B195" s="2" t="s">
        <v>64</v>
      </c>
      <c r="C195" s="3" t="s">
        <v>2</v>
      </c>
      <c r="D195" s="2" t="s">
        <v>22</v>
      </c>
      <c r="E195" s="4" t="s">
        <v>51</v>
      </c>
      <c r="G195" s="130" t="s">
        <v>82</v>
      </c>
      <c r="H195" s="131"/>
      <c r="I195" s="118"/>
    </row>
    <row r="196" spans="1:9" x14ac:dyDescent="0.3">
      <c r="A196" s="5" t="s">
        <v>4</v>
      </c>
      <c r="B196" s="15" t="s">
        <v>127</v>
      </c>
      <c r="C196" s="6" t="s">
        <v>5</v>
      </c>
      <c r="D196" s="2" t="s">
        <v>65</v>
      </c>
      <c r="E196" s="64"/>
      <c r="G196" s="11" t="s">
        <v>80</v>
      </c>
      <c r="H196" s="13" t="str">
        <f t="shared" ref="H196" si="72">B196</f>
        <v>CRS(Q)-25</v>
      </c>
      <c r="I196" s="118"/>
    </row>
    <row r="197" spans="1:9" x14ac:dyDescent="0.3">
      <c r="A197" s="1" t="s">
        <v>6</v>
      </c>
      <c r="B197" s="10" t="s">
        <v>13</v>
      </c>
      <c r="C197" s="67" t="s">
        <v>7</v>
      </c>
      <c r="D197" s="127" t="s">
        <v>569</v>
      </c>
      <c r="E197" s="65"/>
      <c r="G197" s="11" t="s">
        <v>1</v>
      </c>
      <c r="H197" s="13" t="str">
        <f t="shared" ref="H197" si="73">B195</f>
        <v>CALIZA TIPO III</v>
      </c>
      <c r="I197" s="118"/>
    </row>
    <row r="198" spans="1:9" x14ac:dyDescent="0.3">
      <c r="A198" s="5" t="s">
        <v>8</v>
      </c>
      <c r="B198" s="7" t="s">
        <v>14</v>
      </c>
      <c r="C198" s="68"/>
      <c r="D198" s="68"/>
      <c r="E198" s="65"/>
      <c r="G198" s="11" t="s">
        <v>2</v>
      </c>
      <c r="H198" s="13" t="str">
        <f t="shared" ref="H198:H199" si="74">D195</f>
        <v>QUÍMICA</v>
      </c>
      <c r="I198" s="118"/>
    </row>
    <row r="199" spans="1:9" ht="15" thickBot="1" x14ac:dyDescent="0.35">
      <c r="A199" s="5" t="s">
        <v>9</v>
      </c>
      <c r="B199" s="7" t="s">
        <v>14</v>
      </c>
      <c r="C199" s="68"/>
      <c r="D199" s="68"/>
      <c r="E199" s="65"/>
      <c r="G199" s="12" t="s">
        <v>5</v>
      </c>
      <c r="H199" s="132" t="str">
        <f t="shared" si="74"/>
        <v>LODO CALCÁREO</v>
      </c>
      <c r="I199" s="133"/>
    </row>
    <row r="200" spans="1:9" ht="120.6" customHeight="1" thickBot="1" x14ac:dyDescent="0.35">
      <c r="A200" s="8" t="s">
        <v>10</v>
      </c>
      <c r="B200" s="45" t="s">
        <v>18</v>
      </c>
      <c r="C200" s="69"/>
      <c r="D200" s="69"/>
      <c r="E200" s="66"/>
    </row>
    <row r="201" spans="1:9" ht="15" thickBot="1" x14ac:dyDescent="0.35"/>
    <row r="202" spans="1:9" x14ac:dyDescent="0.3">
      <c r="A202" s="61" t="s">
        <v>11</v>
      </c>
      <c r="B202" s="171"/>
      <c r="C202" s="171"/>
      <c r="D202" s="171"/>
      <c r="E202" s="172"/>
      <c r="G202" s="115" t="s">
        <v>81</v>
      </c>
      <c r="H202" s="116"/>
      <c r="I202" s="117"/>
    </row>
    <row r="203" spans="1:9" x14ac:dyDescent="0.3">
      <c r="A203" s="1" t="s">
        <v>1</v>
      </c>
      <c r="B203" s="14" t="s">
        <v>55</v>
      </c>
      <c r="C203" s="3" t="s">
        <v>2</v>
      </c>
      <c r="D203" s="14" t="s">
        <v>22</v>
      </c>
      <c r="E203" s="4" t="s">
        <v>3</v>
      </c>
      <c r="G203" s="130" t="s">
        <v>82</v>
      </c>
      <c r="H203" s="131"/>
      <c r="I203" s="118"/>
    </row>
    <row r="204" spans="1:9" x14ac:dyDescent="0.3">
      <c r="A204" s="5" t="s">
        <v>4</v>
      </c>
      <c r="B204" s="15" t="s">
        <v>129</v>
      </c>
      <c r="C204" s="6" t="s">
        <v>5</v>
      </c>
      <c r="D204" s="14" t="s">
        <v>128</v>
      </c>
      <c r="E204" s="64"/>
      <c r="G204" s="11" t="s">
        <v>80</v>
      </c>
      <c r="H204" s="13" t="str">
        <f>B204</f>
        <v>CRS(Q)-26</v>
      </c>
      <c r="I204" s="118"/>
    </row>
    <row r="205" spans="1:9" x14ac:dyDescent="0.3">
      <c r="A205" s="1" t="s">
        <v>6</v>
      </c>
      <c r="B205" s="10" t="s">
        <v>13</v>
      </c>
      <c r="C205" s="67" t="s">
        <v>7</v>
      </c>
      <c r="D205" s="127" t="s">
        <v>570</v>
      </c>
      <c r="E205" s="155"/>
      <c r="G205" s="11" t="s">
        <v>1</v>
      </c>
      <c r="H205" s="13" t="str">
        <f>B203</f>
        <v>CALIZA TIPO II</v>
      </c>
      <c r="I205" s="118"/>
    </row>
    <row r="206" spans="1:9" x14ac:dyDescent="0.3">
      <c r="A206" s="5" t="s">
        <v>8</v>
      </c>
      <c r="B206" s="7" t="s">
        <v>14</v>
      </c>
      <c r="C206" s="173"/>
      <c r="D206" s="159"/>
      <c r="E206" s="155"/>
      <c r="G206" s="11" t="s">
        <v>2</v>
      </c>
      <c r="H206" s="13" t="str">
        <f>D203</f>
        <v>QUÍMICA</v>
      </c>
      <c r="I206" s="118"/>
    </row>
    <row r="207" spans="1:9" ht="15" thickBot="1" x14ac:dyDescent="0.35">
      <c r="A207" s="5" t="s">
        <v>9</v>
      </c>
      <c r="B207" s="7" t="s">
        <v>14</v>
      </c>
      <c r="C207" s="173"/>
      <c r="D207" s="159"/>
      <c r="E207" s="155"/>
      <c r="G207" s="12" t="s">
        <v>5</v>
      </c>
      <c r="H207" s="132" t="str">
        <f>D204</f>
        <v>CALCITA</v>
      </c>
      <c r="I207" s="133"/>
    </row>
    <row r="208" spans="1:9" ht="112.8" customHeight="1" thickBot="1" x14ac:dyDescent="0.35">
      <c r="A208" s="8" t="s">
        <v>10</v>
      </c>
      <c r="B208" s="45" t="s">
        <v>18</v>
      </c>
      <c r="C208" s="174"/>
      <c r="D208" s="160"/>
      <c r="E208" s="156"/>
    </row>
    <row r="209" spans="1:9" ht="15" thickBot="1" x14ac:dyDescent="0.35">
      <c r="A209" s="71"/>
      <c r="B209" s="72"/>
      <c r="C209" s="72"/>
      <c r="D209" s="72"/>
      <c r="E209" s="72"/>
    </row>
    <row r="210" spans="1:9" x14ac:dyDescent="0.3">
      <c r="A210" s="61" t="s">
        <v>11</v>
      </c>
      <c r="B210" s="62"/>
      <c r="C210" s="62"/>
      <c r="D210" s="62"/>
      <c r="E210" s="63"/>
      <c r="G210" s="115" t="s">
        <v>81</v>
      </c>
      <c r="H210" s="116"/>
      <c r="I210" s="117"/>
    </row>
    <row r="211" spans="1:9" x14ac:dyDescent="0.3">
      <c r="A211" s="1" t="s">
        <v>1</v>
      </c>
      <c r="B211" s="14" t="s">
        <v>130</v>
      </c>
      <c r="C211" s="3" t="s">
        <v>2</v>
      </c>
      <c r="D211" s="14" t="s">
        <v>22</v>
      </c>
      <c r="E211" s="4" t="s">
        <v>3</v>
      </c>
      <c r="G211" s="130" t="s">
        <v>82</v>
      </c>
      <c r="H211" s="131"/>
      <c r="I211" s="118"/>
    </row>
    <row r="212" spans="1:9" x14ac:dyDescent="0.3">
      <c r="A212" s="5" t="s">
        <v>4</v>
      </c>
      <c r="B212" s="15" t="s">
        <v>132</v>
      </c>
      <c r="C212" s="6" t="s">
        <v>5</v>
      </c>
      <c r="D212" s="14" t="s">
        <v>131</v>
      </c>
      <c r="E212" s="64"/>
      <c r="G212" s="11" t="s">
        <v>80</v>
      </c>
      <c r="H212" s="13" t="str">
        <f>B212</f>
        <v>CRS(Q)-27</v>
      </c>
      <c r="I212" s="118"/>
    </row>
    <row r="213" spans="1:9" x14ac:dyDescent="0.3">
      <c r="A213" s="1" t="s">
        <v>6</v>
      </c>
      <c r="B213" s="10" t="s">
        <v>13</v>
      </c>
      <c r="C213" s="67" t="s">
        <v>7</v>
      </c>
      <c r="D213" s="127" t="s">
        <v>571</v>
      </c>
      <c r="E213" s="65"/>
      <c r="G213" s="11" t="s">
        <v>1</v>
      </c>
      <c r="H213" s="13" t="str">
        <f>B211</f>
        <v>CARBÓN</v>
      </c>
      <c r="I213" s="118"/>
    </row>
    <row r="214" spans="1:9" x14ac:dyDescent="0.3">
      <c r="A214" s="5" t="s">
        <v>8</v>
      </c>
      <c r="B214" s="7" t="s">
        <v>14</v>
      </c>
      <c r="C214" s="68"/>
      <c r="D214" s="68"/>
      <c r="E214" s="65"/>
      <c r="G214" s="11" t="s">
        <v>2</v>
      </c>
      <c r="H214" s="13" t="str">
        <f>D211</f>
        <v>QUÍMICA</v>
      </c>
      <c r="I214" s="118"/>
    </row>
    <row r="215" spans="1:9" ht="15" thickBot="1" x14ac:dyDescent="0.35">
      <c r="A215" s="5" t="s">
        <v>9</v>
      </c>
      <c r="B215" s="7" t="s">
        <v>14</v>
      </c>
      <c r="C215" s="68"/>
      <c r="D215" s="68"/>
      <c r="E215" s="65"/>
      <c r="G215" s="12" t="s">
        <v>5</v>
      </c>
      <c r="H215" s="132" t="str">
        <f>D212</f>
        <v>MATERIA ORGÁNICA</v>
      </c>
      <c r="I215" s="133"/>
    </row>
    <row r="216" spans="1:9" ht="113.4" customHeight="1" thickBot="1" x14ac:dyDescent="0.35">
      <c r="A216" s="8" t="s">
        <v>10</v>
      </c>
      <c r="B216" s="9" t="s">
        <v>18</v>
      </c>
      <c r="C216" s="69"/>
      <c r="D216" s="69"/>
      <c r="E216" s="66"/>
    </row>
    <row r="217" spans="1:9" ht="15" thickBot="1" x14ac:dyDescent="0.35">
      <c r="A217" s="71"/>
      <c r="B217" s="72"/>
      <c r="C217" s="72"/>
      <c r="D217" s="72"/>
      <c r="E217" s="72"/>
    </row>
    <row r="218" spans="1:9" x14ac:dyDescent="0.3">
      <c r="A218" s="61" t="s">
        <v>11</v>
      </c>
      <c r="B218" s="62"/>
      <c r="C218" s="62"/>
      <c r="D218" s="62"/>
      <c r="E218" s="63"/>
      <c r="G218" s="115" t="s">
        <v>81</v>
      </c>
      <c r="H218" s="116"/>
      <c r="I218" s="117"/>
    </row>
    <row r="219" spans="1:9" x14ac:dyDescent="0.3">
      <c r="A219" s="1" t="s">
        <v>1</v>
      </c>
      <c r="B219" s="14" t="s">
        <v>130</v>
      </c>
      <c r="C219" s="3" t="s">
        <v>2</v>
      </c>
      <c r="D219" s="14" t="s">
        <v>22</v>
      </c>
      <c r="E219" s="4" t="s">
        <v>3</v>
      </c>
      <c r="G219" s="130" t="s">
        <v>82</v>
      </c>
      <c r="H219" s="131"/>
      <c r="I219" s="118"/>
    </row>
    <row r="220" spans="1:9" x14ac:dyDescent="0.3">
      <c r="A220" s="5" t="s">
        <v>4</v>
      </c>
      <c r="B220" s="15" t="s">
        <v>112</v>
      </c>
      <c r="C220" s="6" t="s">
        <v>5</v>
      </c>
      <c r="D220" s="14" t="s">
        <v>131</v>
      </c>
      <c r="E220" s="64"/>
      <c r="G220" s="11" t="s">
        <v>80</v>
      </c>
      <c r="H220" s="13" t="str">
        <f>B220</f>
        <v>CRS(Q)-28</v>
      </c>
      <c r="I220" s="121"/>
    </row>
    <row r="221" spans="1:9" x14ac:dyDescent="0.3">
      <c r="A221" s="1" t="s">
        <v>6</v>
      </c>
      <c r="B221" s="10" t="s">
        <v>13</v>
      </c>
      <c r="C221" s="67" t="s">
        <v>7</v>
      </c>
      <c r="D221" s="127" t="s">
        <v>572</v>
      </c>
      <c r="E221" s="65"/>
      <c r="G221" s="11" t="s">
        <v>1</v>
      </c>
      <c r="H221" s="13" t="str">
        <f>B219</f>
        <v>CARBÓN</v>
      </c>
      <c r="I221" s="122"/>
    </row>
    <row r="222" spans="1:9" x14ac:dyDescent="0.3">
      <c r="A222" s="5" t="s">
        <v>8</v>
      </c>
      <c r="B222" s="7" t="s">
        <v>14</v>
      </c>
      <c r="C222" s="68"/>
      <c r="D222" s="68"/>
      <c r="E222" s="65"/>
      <c r="G222" s="11" t="s">
        <v>2</v>
      </c>
      <c r="H222" s="13" t="str">
        <f>D219</f>
        <v>QUÍMICA</v>
      </c>
      <c r="I222" s="123"/>
    </row>
    <row r="223" spans="1:9" ht="15" thickBot="1" x14ac:dyDescent="0.35">
      <c r="A223" s="5" t="s">
        <v>9</v>
      </c>
      <c r="B223" s="7" t="s">
        <v>14</v>
      </c>
      <c r="C223" s="68"/>
      <c r="D223" s="68"/>
      <c r="E223" s="65"/>
      <c r="G223" s="12" t="s">
        <v>5</v>
      </c>
      <c r="H223" s="128" t="str">
        <f>D220</f>
        <v>MATERIA ORGÁNICA</v>
      </c>
      <c r="I223" s="129"/>
    </row>
    <row r="224" spans="1:9" ht="124.2" customHeight="1" thickBot="1" x14ac:dyDescent="0.35">
      <c r="A224" s="8" t="s">
        <v>10</v>
      </c>
      <c r="B224" s="45" t="s">
        <v>18</v>
      </c>
      <c r="C224" s="69"/>
      <c r="D224" s="69"/>
      <c r="E224" s="66"/>
    </row>
    <row r="225" spans="1:9" ht="15" thickBot="1" x14ac:dyDescent="0.35">
      <c r="A225" s="71"/>
      <c r="B225" s="72"/>
      <c r="C225" s="72"/>
      <c r="D225" s="72"/>
      <c r="E225" s="72"/>
    </row>
    <row r="226" spans="1:9" x14ac:dyDescent="0.3">
      <c r="A226" s="61" t="s">
        <v>11</v>
      </c>
      <c r="B226" s="62"/>
      <c r="C226" s="62"/>
      <c r="D226" s="62"/>
      <c r="E226" s="63"/>
      <c r="G226" s="115" t="s">
        <v>81</v>
      </c>
      <c r="H226" s="116"/>
      <c r="I226" s="117"/>
    </row>
    <row r="227" spans="1:9" x14ac:dyDescent="0.3">
      <c r="A227" s="1" t="s">
        <v>1</v>
      </c>
      <c r="B227" s="14" t="s">
        <v>130</v>
      </c>
      <c r="C227" s="3" t="s">
        <v>2</v>
      </c>
      <c r="D227" s="14" t="s">
        <v>22</v>
      </c>
      <c r="E227" s="4" t="s">
        <v>3</v>
      </c>
      <c r="G227" s="130" t="s">
        <v>82</v>
      </c>
      <c r="H227" s="131"/>
      <c r="I227" s="118"/>
    </row>
    <row r="228" spans="1:9" x14ac:dyDescent="0.3">
      <c r="A228" s="5" t="s">
        <v>4</v>
      </c>
      <c r="B228" s="15" t="s">
        <v>134</v>
      </c>
      <c r="C228" s="6" t="s">
        <v>5</v>
      </c>
      <c r="D228" s="14" t="s">
        <v>131</v>
      </c>
      <c r="E228" s="64"/>
      <c r="G228" s="11" t="s">
        <v>80</v>
      </c>
      <c r="H228" s="13" t="str">
        <f>B228</f>
        <v>CRS(Q)-29</v>
      </c>
      <c r="I228" s="118"/>
    </row>
    <row r="229" spans="1:9" x14ac:dyDescent="0.3">
      <c r="A229" s="1" t="s">
        <v>6</v>
      </c>
      <c r="B229" s="10" t="s">
        <v>13</v>
      </c>
      <c r="C229" s="67" t="s">
        <v>7</v>
      </c>
      <c r="D229" s="127" t="s">
        <v>523</v>
      </c>
      <c r="E229" s="65"/>
      <c r="G229" s="11" t="s">
        <v>1</v>
      </c>
      <c r="H229" s="13" t="str">
        <f>B227</f>
        <v>CARBÓN</v>
      </c>
      <c r="I229" s="118"/>
    </row>
    <row r="230" spans="1:9" x14ac:dyDescent="0.3">
      <c r="A230" s="5" t="s">
        <v>8</v>
      </c>
      <c r="B230" s="7" t="s">
        <v>14</v>
      </c>
      <c r="C230" s="68"/>
      <c r="D230" s="68"/>
      <c r="E230" s="65"/>
      <c r="G230" s="11" t="s">
        <v>2</v>
      </c>
      <c r="H230" s="13" t="str">
        <f>D227</f>
        <v>QUÍMICA</v>
      </c>
      <c r="I230" s="118"/>
    </row>
    <row r="231" spans="1:9" ht="15" thickBot="1" x14ac:dyDescent="0.35">
      <c r="A231" s="5" t="s">
        <v>9</v>
      </c>
      <c r="B231" s="7" t="s">
        <v>14</v>
      </c>
      <c r="C231" s="68"/>
      <c r="D231" s="68"/>
      <c r="E231" s="65"/>
      <c r="G231" s="12" t="s">
        <v>5</v>
      </c>
      <c r="H231" s="132" t="str">
        <f>D228</f>
        <v>MATERIA ORGÁNICA</v>
      </c>
      <c r="I231" s="133"/>
    </row>
    <row r="232" spans="1:9" ht="109.2" customHeight="1" thickBot="1" x14ac:dyDescent="0.35">
      <c r="A232" s="8" t="s">
        <v>10</v>
      </c>
      <c r="B232" s="9" t="s">
        <v>15</v>
      </c>
      <c r="C232" s="69"/>
      <c r="D232" s="69"/>
      <c r="E232" s="66"/>
    </row>
    <row r="233" spans="1:9" ht="15" thickBot="1" x14ac:dyDescent="0.35"/>
    <row r="234" spans="1:9" x14ac:dyDescent="0.3">
      <c r="A234" s="61" t="s">
        <v>11</v>
      </c>
      <c r="B234" s="62"/>
      <c r="C234" s="62"/>
      <c r="D234" s="62"/>
      <c r="E234" s="63"/>
      <c r="G234" s="115" t="s">
        <v>81</v>
      </c>
      <c r="H234" s="116"/>
      <c r="I234" s="117"/>
    </row>
    <row r="235" spans="1:9" x14ac:dyDescent="0.3">
      <c r="A235" s="1" t="s">
        <v>1</v>
      </c>
      <c r="B235" s="14" t="s">
        <v>55</v>
      </c>
      <c r="C235" s="3" t="s">
        <v>2</v>
      </c>
      <c r="D235" s="14" t="s">
        <v>22</v>
      </c>
      <c r="E235" s="4" t="s">
        <v>3</v>
      </c>
      <c r="G235" s="130" t="s">
        <v>82</v>
      </c>
      <c r="H235" s="131"/>
      <c r="I235" s="118"/>
    </row>
    <row r="236" spans="1:9" x14ac:dyDescent="0.3">
      <c r="A236" s="5" t="s">
        <v>4</v>
      </c>
      <c r="B236" s="15" t="s">
        <v>137</v>
      </c>
      <c r="C236" s="6" t="s">
        <v>5</v>
      </c>
      <c r="D236" s="14" t="s">
        <v>138</v>
      </c>
      <c r="E236" s="64"/>
      <c r="G236" s="11" t="s">
        <v>80</v>
      </c>
      <c r="H236" s="13" t="str">
        <f>B236</f>
        <v>CRS(Q)-30</v>
      </c>
      <c r="I236" s="121"/>
    </row>
    <row r="237" spans="1:9" ht="14.4" customHeight="1" x14ac:dyDescent="0.3">
      <c r="A237" s="1" t="s">
        <v>6</v>
      </c>
      <c r="B237" s="10" t="s">
        <v>13</v>
      </c>
      <c r="C237" s="67" t="s">
        <v>7</v>
      </c>
      <c r="D237" s="127" t="s">
        <v>524</v>
      </c>
      <c r="E237" s="65"/>
      <c r="G237" s="11" t="s">
        <v>1</v>
      </c>
      <c r="H237" s="13" t="str">
        <f>B235</f>
        <v>CALIZA TIPO II</v>
      </c>
      <c r="I237" s="122"/>
    </row>
    <row r="238" spans="1:9" x14ac:dyDescent="0.3">
      <c r="A238" s="5" t="s">
        <v>8</v>
      </c>
      <c r="B238" s="7" t="s">
        <v>14</v>
      </c>
      <c r="C238" s="68"/>
      <c r="D238" s="68"/>
      <c r="E238" s="65"/>
      <c r="G238" s="11" t="s">
        <v>2</v>
      </c>
      <c r="H238" s="13" t="str">
        <f>D235</f>
        <v>QUÍMICA</v>
      </c>
      <c r="I238" s="123"/>
    </row>
    <row r="239" spans="1:9" ht="15" thickBot="1" x14ac:dyDescent="0.35">
      <c r="A239" s="5" t="s">
        <v>9</v>
      </c>
      <c r="B239" s="7" t="s">
        <v>14</v>
      </c>
      <c r="C239" s="68"/>
      <c r="D239" s="68"/>
      <c r="E239" s="65"/>
      <c r="G239" s="12" t="s">
        <v>5</v>
      </c>
      <c r="H239" s="128" t="str">
        <f>D236</f>
        <v xml:space="preserve">CARBONATO </v>
      </c>
      <c r="I239" s="129"/>
    </row>
    <row r="240" spans="1:9" ht="113.4" customHeight="1" thickBot="1" x14ac:dyDescent="0.35">
      <c r="A240" s="8" t="s">
        <v>10</v>
      </c>
      <c r="B240" s="9" t="s">
        <v>15</v>
      </c>
      <c r="C240" s="69"/>
      <c r="D240" s="69"/>
      <c r="E240" s="66"/>
    </row>
    <row r="241" spans="1:9" ht="15" thickBot="1" x14ac:dyDescent="0.35">
      <c r="A241" s="71"/>
      <c r="B241" s="72"/>
      <c r="C241" s="72"/>
      <c r="D241" s="72"/>
      <c r="E241" s="72"/>
    </row>
    <row r="242" spans="1:9" x14ac:dyDescent="0.3">
      <c r="A242" s="61" t="s">
        <v>11</v>
      </c>
      <c r="B242" s="62"/>
      <c r="C242" s="62"/>
      <c r="D242" s="62"/>
      <c r="E242" s="63"/>
      <c r="G242" s="115" t="s">
        <v>81</v>
      </c>
      <c r="H242" s="116"/>
      <c r="I242" s="117"/>
    </row>
    <row r="243" spans="1:9" x14ac:dyDescent="0.3">
      <c r="A243" s="1" t="s">
        <v>1</v>
      </c>
      <c r="B243" s="14" t="s">
        <v>60</v>
      </c>
      <c r="C243" s="3" t="s">
        <v>2</v>
      </c>
      <c r="D243" s="14" t="s">
        <v>22</v>
      </c>
      <c r="E243" s="4" t="s">
        <v>3</v>
      </c>
      <c r="G243" s="130" t="s">
        <v>82</v>
      </c>
      <c r="H243" s="131"/>
      <c r="I243" s="118"/>
    </row>
    <row r="244" spans="1:9" x14ac:dyDescent="0.3">
      <c r="A244" s="5" t="s">
        <v>4</v>
      </c>
      <c r="B244" s="15" t="s">
        <v>140</v>
      </c>
      <c r="C244" s="6" t="s">
        <v>5</v>
      </c>
      <c r="D244" s="14" t="s">
        <v>139</v>
      </c>
      <c r="E244" s="64"/>
      <c r="G244" s="11" t="s">
        <v>80</v>
      </c>
      <c r="H244" s="13" t="str">
        <f t="shared" ref="H244" si="75">B244</f>
        <v>CRS(Q)-31</v>
      </c>
      <c r="I244" s="118"/>
    </row>
    <row r="245" spans="1:9" ht="14.4" customHeight="1" x14ac:dyDescent="0.3">
      <c r="A245" s="1" t="s">
        <v>6</v>
      </c>
      <c r="B245" s="10" t="s">
        <v>13</v>
      </c>
      <c r="C245" s="67" t="s">
        <v>7</v>
      </c>
      <c r="D245" s="127" t="s">
        <v>525</v>
      </c>
      <c r="E245" s="65"/>
      <c r="G245" s="11" t="s">
        <v>1</v>
      </c>
      <c r="H245" s="13" t="str">
        <f t="shared" ref="H245" si="76">B243</f>
        <v>CONCRECIÓN</v>
      </c>
      <c r="I245" s="118"/>
    </row>
    <row r="246" spans="1:9" x14ac:dyDescent="0.3">
      <c r="A246" s="5" t="s">
        <v>8</v>
      </c>
      <c r="B246" s="7" t="s">
        <v>14</v>
      </c>
      <c r="C246" s="68"/>
      <c r="D246" s="68"/>
      <c r="E246" s="65"/>
      <c r="G246" s="11" t="s">
        <v>2</v>
      </c>
      <c r="H246" s="13" t="str">
        <f t="shared" ref="H246:H247" si="77">D243</f>
        <v>QUÍMICA</v>
      </c>
      <c r="I246" s="118"/>
    </row>
    <row r="247" spans="1:9" ht="15" thickBot="1" x14ac:dyDescent="0.35">
      <c r="A247" s="5" t="s">
        <v>9</v>
      </c>
      <c r="B247" s="7" t="s">
        <v>14</v>
      </c>
      <c r="C247" s="68"/>
      <c r="D247" s="68"/>
      <c r="E247" s="65"/>
      <c r="G247" s="12" t="s">
        <v>5</v>
      </c>
      <c r="H247" s="132" t="str">
        <f t="shared" si="77"/>
        <v>LITICOS Y ALOQUÍMICOS</v>
      </c>
      <c r="I247" s="133"/>
    </row>
    <row r="248" spans="1:9" ht="108.6" customHeight="1" thickBot="1" x14ac:dyDescent="0.35">
      <c r="A248" s="8" t="s">
        <v>10</v>
      </c>
      <c r="B248" s="9" t="s">
        <v>15</v>
      </c>
      <c r="C248" s="69"/>
      <c r="D248" s="69"/>
      <c r="E248" s="66"/>
    </row>
    <row r="249" spans="1:9" ht="15" thickBot="1" x14ac:dyDescent="0.35">
      <c r="A249" s="71"/>
      <c r="B249" s="72"/>
      <c r="C249" s="72"/>
      <c r="D249" s="72"/>
      <c r="E249" s="72"/>
    </row>
    <row r="250" spans="1:9" x14ac:dyDescent="0.3">
      <c r="A250" s="61" t="s">
        <v>11</v>
      </c>
      <c r="B250" s="62"/>
      <c r="C250" s="62"/>
      <c r="D250" s="62"/>
      <c r="E250" s="63"/>
      <c r="G250" s="115" t="s">
        <v>81</v>
      </c>
      <c r="H250" s="116"/>
      <c r="I250" s="117"/>
    </row>
    <row r="251" spans="1:9" x14ac:dyDescent="0.3">
      <c r="A251" s="1" t="s">
        <v>1</v>
      </c>
      <c r="B251" s="14" t="s">
        <v>64</v>
      </c>
      <c r="C251" s="3" t="s">
        <v>2</v>
      </c>
      <c r="D251" s="14" t="s">
        <v>22</v>
      </c>
      <c r="E251" s="4" t="s">
        <v>3</v>
      </c>
      <c r="G251" s="130" t="s">
        <v>82</v>
      </c>
      <c r="H251" s="131"/>
      <c r="I251" s="118"/>
    </row>
    <row r="252" spans="1:9" x14ac:dyDescent="0.3">
      <c r="A252" s="5" t="s">
        <v>4</v>
      </c>
      <c r="B252" s="15" t="s">
        <v>142</v>
      </c>
      <c r="C252" s="6" t="s">
        <v>5</v>
      </c>
      <c r="D252" s="14" t="s">
        <v>136</v>
      </c>
      <c r="E252" s="64"/>
      <c r="G252" s="11" t="s">
        <v>80</v>
      </c>
      <c r="H252" s="13" t="str">
        <f t="shared" ref="H252" si="78">B252</f>
        <v>CRS(Q)-32</v>
      </c>
      <c r="I252" s="118"/>
    </row>
    <row r="253" spans="1:9" ht="14.4" customHeight="1" x14ac:dyDescent="0.3">
      <c r="A253" s="1" t="s">
        <v>6</v>
      </c>
      <c r="B253" s="10" t="s">
        <v>13</v>
      </c>
      <c r="C253" s="67" t="s">
        <v>7</v>
      </c>
      <c r="D253" s="127" t="s">
        <v>526</v>
      </c>
      <c r="E253" s="65"/>
      <c r="G253" s="11" t="s">
        <v>1</v>
      </c>
      <c r="H253" s="13" t="str">
        <f t="shared" ref="H253" si="79">B251</f>
        <v>CALIZA TIPO III</v>
      </c>
      <c r="I253" s="118"/>
    </row>
    <row r="254" spans="1:9" x14ac:dyDescent="0.3">
      <c r="A254" s="5" t="s">
        <v>8</v>
      </c>
      <c r="B254" s="7" t="s">
        <v>14</v>
      </c>
      <c r="C254" s="68"/>
      <c r="D254" s="68"/>
      <c r="E254" s="65"/>
      <c r="G254" s="11" t="s">
        <v>2</v>
      </c>
      <c r="H254" s="13" t="str">
        <f t="shared" ref="H254:H255" si="80">D251</f>
        <v>QUÍMICA</v>
      </c>
      <c r="I254" s="118"/>
    </row>
    <row r="255" spans="1:9" ht="15" thickBot="1" x14ac:dyDescent="0.35">
      <c r="A255" s="5" t="s">
        <v>9</v>
      </c>
      <c r="B255" s="7" t="s">
        <v>14</v>
      </c>
      <c r="C255" s="68"/>
      <c r="D255" s="68"/>
      <c r="E255" s="65"/>
      <c r="G255" s="12" t="s">
        <v>5</v>
      </c>
      <c r="H255" s="132" t="str">
        <f t="shared" si="80"/>
        <v>CARBONATO</v>
      </c>
      <c r="I255" s="133"/>
    </row>
    <row r="256" spans="1:9" ht="117.6" customHeight="1" thickBot="1" x14ac:dyDescent="0.35">
      <c r="A256" s="8" t="s">
        <v>10</v>
      </c>
      <c r="B256" s="9" t="s">
        <v>15</v>
      </c>
      <c r="C256" s="69"/>
      <c r="D256" s="69"/>
      <c r="E256" s="66"/>
    </row>
    <row r="257" spans="1:9" ht="15" thickBot="1" x14ac:dyDescent="0.35">
      <c r="A257" s="71"/>
      <c r="B257" s="72"/>
      <c r="C257" s="72"/>
      <c r="D257" s="72"/>
      <c r="E257" s="72"/>
    </row>
    <row r="258" spans="1:9" x14ac:dyDescent="0.3">
      <c r="A258" s="61" t="s">
        <v>11</v>
      </c>
      <c r="B258" s="62"/>
      <c r="C258" s="62"/>
      <c r="D258" s="62"/>
      <c r="E258" s="63"/>
      <c r="G258" s="115" t="s">
        <v>81</v>
      </c>
      <c r="H258" s="116"/>
      <c r="I258" s="117"/>
    </row>
    <row r="259" spans="1:9" x14ac:dyDescent="0.3">
      <c r="A259" s="1" t="s">
        <v>1</v>
      </c>
      <c r="B259" s="14" t="s">
        <v>55</v>
      </c>
      <c r="C259" s="3" t="s">
        <v>2</v>
      </c>
      <c r="D259" s="14" t="s">
        <v>22</v>
      </c>
      <c r="E259" s="4" t="s">
        <v>3</v>
      </c>
      <c r="G259" s="130" t="s">
        <v>82</v>
      </c>
      <c r="H259" s="131"/>
      <c r="I259" s="118"/>
    </row>
    <row r="260" spans="1:9" x14ac:dyDescent="0.3">
      <c r="A260" s="5" t="s">
        <v>4</v>
      </c>
      <c r="B260" s="15" t="s">
        <v>143</v>
      </c>
      <c r="C260" s="6" t="s">
        <v>5</v>
      </c>
      <c r="D260" s="14" t="s">
        <v>141</v>
      </c>
      <c r="E260" s="64"/>
      <c r="G260" s="11" t="s">
        <v>80</v>
      </c>
      <c r="H260" s="13" t="str">
        <f t="shared" ref="H260" si="81">B260</f>
        <v>CRS(Q)-33</v>
      </c>
      <c r="I260" s="121"/>
    </row>
    <row r="261" spans="1:9" ht="14.4" customHeight="1" x14ac:dyDescent="0.3">
      <c r="A261" s="1" t="s">
        <v>6</v>
      </c>
      <c r="B261" s="10" t="s">
        <v>13</v>
      </c>
      <c r="C261" s="67" t="s">
        <v>7</v>
      </c>
      <c r="D261" s="127" t="s">
        <v>587</v>
      </c>
      <c r="E261" s="65"/>
      <c r="G261" s="11" t="s">
        <v>1</v>
      </c>
      <c r="H261" s="13" t="str">
        <f t="shared" ref="H261" si="82">B259</f>
        <v>CALIZA TIPO II</v>
      </c>
      <c r="I261" s="122"/>
    </row>
    <row r="262" spans="1:9" x14ac:dyDescent="0.3">
      <c r="A262" s="5" t="s">
        <v>8</v>
      </c>
      <c r="B262" s="7" t="s">
        <v>14</v>
      </c>
      <c r="C262" s="68"/>
      <c r="D262" s="68"/>
      <c r="E262" s="65"/>
      <c r="G262" s="11" t="s">
        <v>2</v>
      </c>
      <c r="H262" s="13" t="str">
        <f t="shared" ref="H262:H263" si="83">D259</f>
        <v>QUÍMICA</v>
      </c>
      <c r="I262" s="123"/>
    </row>
    <row r="263" spans="1:9" ht="15" thickBot="1" x14ac:dyDescent="0.35">
      <c r="A263" s="5" t="s">
        <v>9</v>
      </c>
      <c r="B263" s="7" t="s">
        <v>14</v>
      </c>
      <c r="C263" s="68"/>
      <c r="D263" s="68"/>
      <c r="E263" s="65"/>
      <c r="G263" s="12" t="s">
        <v>5</v>
      </c>
      <c r="H263" s="128" t="str">
        <f t="shared" si="83"/>
        <v>ÓXIDOS DE HIERRO, CARBONATOS</v>
      </c>
      <c r="I263" s="129"/>
    </row>
    <row r="264" spans="1:9" ht="111" customHeight="1" thickBot="1" x14ac:dyDescent="0.35">
      <c r="A264" s="8" t="s">
        <v>10</v>
      </c>
      <c r="B264" s="45" t="s">
        <v>18</v>
      </c>
      <c r="C264" s="69"/>
      <c r="D264" s="69"/>
      <c r="E264" s="66"/>
    </row>
    <row r="265" spans="1:9" ht="15" thickBot="1" x14ac:dyDescent="0.35"/>
    <row r="266" spans="1:9" x14ac:dyDescent="0.3">
      <c r="A266" s="61" t="s">
        <v>11</v>
      </c>
      <c r="B266" s="62"/>
      <c r="C266" s="62"/>
      <c r="D266" s="62"/>
      <c r="E266" s="63"/>
      <c r="G266" s="115" t="s">
        <v>81</v>
      </c>
      <c r="H266" s="116"/>
      <c r="I266" s="117"/>
    </row>
    <row r="267" spans="1:9" x14ac:dyDescent="0.3">
      <c r="A267" s="1" t="s">
        <v>1</v>
      </c>
      <c r="B267" s="14" t="s">
        <v>64</v>
      </c>
      <c r="C267" s="3" t="s">
        <v>2</v>
      </c>
      <c r="D267" s="14" t="s">
        <v>22</v>
      </c>
      <c r="E267" s="4" t="s">
        <v>3</v>
      </c>
      <c r="G267" s="130" t="s">
        <v>82</v>
      </c>
      <c r="H267" s="131"/>
      <c r="I267" s="118"/>
    </row>
    <row r="268" spans="1:9" x14ac:dyDescent="0.3">
      <c r="A268" s="5" t="s">
        <v>4</v>
      </c>
      <c r="B268" s="15" t="s">
        <v>146</v>
      </c>
      <c r="C268" s="6" t="s">
        <v>5</v>
      </c>
      <c r="D268" s="14" t="s">
        <v>145</v>
      </c>
      <c r="E268" s="64"/>
      <c r="G268" s="11" t="s">
        <v>80</v>
      </c>
      <c r="H268" s="13" t="str">
        <f t="shared" ref="H268" si="84">B268</f>
        <v>CRS(Q)-34</v>
      </c>
      <c r="I268" s="118"/>
    </row>
    <row r="269" spans="1:9" x14ac:dyDescent="0.3">
      <c r="A269" s="1" t="s">
        <v>6</v>
      </c>
      <c r="B269" s="10" t="s">
        <v>13</v>
      </c>
      <c r="C269" s="67" t="s">
        <v>7</v>
      </c>
      <c r="D269" s="127" t="s">
        <v>573</v>
      </c>
      <c r="E269" s="65"/>
      <c r="G269" s="11" t="s">
        <v>1</v>
      </c>
      <c r="H269" s="13" t="str">
        <f t="shared" ref="H269" si="85">B267</f>
        <v>CALIZA TIPO III</v>
      </c>
      <c r="I269" s="118"/>
    </row>
    <row r="270" spans="1:9" x14ac:dyDescent="0.3">
      <c r="A270" s="5" t="s">
        <v>8</v>
      </c>
      <c r="B270" s="7" t="s">
        <v>14</v>
      </c>
      <c r="C270" s="68"/>
      <c r="D270" s="68"/>
      <c r="E270" s="65"/>
      <c r="G270" s="11" t="s">
        <v>2</v>
      </c>
      <c r="H270" s="13" t="str">
        <f t="shared" ref="H270:H271" si="86">D267</f>
        <v>QUÍMICA</v>
      </c>
      <c r="I270" s="118"/>
    </row>
    <row r="271" spans="1:9" ht="15" thickBot="1" x14ac:dyDescent="0.35">
      <c r="A271" s="5" t="s">
        <v>9</v>
      </c>
      <c r="B271" s="7" t="s">
        <v>14</v>
      </c>
      <c r="C271" s="68"/>
      <c r="D271" s="68"/>
      <c r="E271" s="65"/>
      <c r="G271" s="12" t="s">
        <v>5</v>
      </c>
      <c r="H271" s="132" t="str">
        <f t="shared" si="86"/>
        <v>CALCITA, MOSCOVITA</v>
      </c>
      <c r="I271" s="133"/>
    </row>
    <row r="272" spans="1:9" ht="112.8" customHeight="1" thickBot="1" x14ac:dyDescent="0.35">
      <c r="A272" s="8" t="s">
        <v>10</v>
      </c>
      <c r="B272" s="45" t="s">
        <v>18</v>
      </c>
      <c r="C272" s="69"/>
      <c r="D272" s="69"/>
      <c r="E272" s="66"/>
    </row>
    <row r="273" spans="1:9" ht="15" thickBot="1" x14ac:dyDescent="0.35"/>
    <row r="274" spans="1:9" x14ac:dyDescent="0.3">
      <c r="A274" s="61" t="s">
        <v>11</v>
      </c>
      <c r="B274" s="62"/>
      <c r="C274" s="62"/>
      <c r="D274" s="62"/>
      <c r="E274" s="63"/>
      <c r="G274" s="115" t="s">
        <v>81</v>
      </c>
      <c r="H274" s="116"/>
      <c r="I274" s="117"/>
    </row>
    <row r="275" spans="1:9" x14ac:dyDescent="0.3">
      <c r="A275" s="1" t="s">
        <v>1</v>
      </c>
      <c r="B275" s="14" t="s">
        <v>64</v>
      </c>
      <c r="C275" s="3" t="s">
        <v>2</v>
      </c>
      <c r="D275" s="14" t="s">
        <v>22</v>
      </c>
      <c r="E275" s="4" t="s">
        <v>3</v>
      </c>
      <c r="G275" s="130" t="s">
        <v>82</v>
      </c>
      <c r="H275" s="131"/>
      <c r="I275" s="118"/>
    </row>
    <row r="276" spans="1:9" x14ac:dyDescent="0.3">
      <c r="A276" s="5" t="s">
        <v>4</v>
      </c>
      <c r="B276" s="15" t="s">
        <v>151</v>
      </c>
      <c r="C276" s="6" t="s">
        <v>5</v>
      </c>
      <c r="D276" s="14" t="s">
        <v>150</v>
      </c>
      <c r="E276" s="64"/>
      <c r="G276" s="11" t="s">
        <v>80</v>
      </c>
      <c r="H276" s="13" t="str">
        <f t="shared" ref="H276" si="87">B276</f>
        <v>CRS(Q)-35</v>
      </c>
      <c r="I276" s="118"/>
    </row>
    <row r="277" spans="1:9" x14ac:dyDescent="0.3">
      <c r="A277" s="1" t="s">
        <v>6</v>
      </c>
      <c r="B277" s="10" t="s">
        <v>13</v>
      </c>
      <c r="C277" s="67" t="s">
        <v>7</v>
      </c>
      <c r="D277" s="127" t="s">
        <v>574</v>
      </c>
      <c r="E277" s="65"/>
      <c r="G277" s="11" t="s">
        <v>1</v>
      </c>
      <c r="H277" s="13" t="str">
        <f t="shared" ref="H277" si="88">B275</f>
        <v>CALIZA TIPO III</v>
      </c>
      <c r="I277" s="118"/>
    </row>
    <row r="278" spans="1:9" x14ac:dyDescent="0.3">
      <c r="A278" s="5" t="s">
        <v>8</v>
      </c>
      <c r="B278" s="7" t="s">
        <v>14</v>
      </c>
      <c r="C278" s="68"/>
      <c r="D278" s="68"/>
      <c r="E278" s="65"/>
      <c r="G278" s="11" t="s">
        <v>2</v>
      </c>
      <c r="H278" s="13" t="str">
        <f t="shared" ref="H278:H279" si="89">D275</f>
        <v>QUÍMICA</v>
      </c>
      <c r="I278" s="118"/>
    </row>
    <row r="279" spans="1:9" ht="15" thickBot="1" x14ac:dyDescent="0.35">
      <c r="A279" s="5" t="s">
        <v>9</v>
      </c>
      <c r="B279" s="7" t="s">
        <v>14</v>
      </c>
      <c r="C279" s="68"/>
      <c r="D279" s="68"/>
      <c r="E279" s="65"/>
      <c r="G279" s="12" t="s">
        <v>5</v>
      </c>
      <c r="H279" s="132" t="str">
        <f t="shared" si="89"/>
        <v>CALCITA ACICULAR</v>
      </c>
      <c r="I279" s="133"/>
    </row>
    <row r="280" spans="1:9" ht="112.8" customHeight="1" thickBot="1" x14ac:dyDescent="0.35">
      <c r="A280" s="8" t="s">
        <v>10</v>
      </c>
      <c r="B280" s="45" t="s">
        <v>18</v>
      </c>
      <c r="C280" s="69"/>
      <c r="D280" s="69"/>
      <c r="E280" s="66"/>
    </row>
    <row r="281" spans="1:9" ht="15" thickBot="1" x14ac:dyDescent="0.35">
      <c r="A281" s="71"/>
      <c r="B281" s="72"/>
      <c r="C281" s="72"/>
      <c r="D281" s="72"/>
      <c r="E281" s="72"/>
    </row>
    <row r="282" spans="1:9" x14ac:dyDescent="0.3">
      <c r="A282" s="61" t="s">
        <v>11</v>
      </c>
      <c r="B282" s="62"/>
      <c r="C282" s="62"/>
      <c r="D282" s="62"/>
      <c r="E282" s="63"/>
      <c r="G282" s="115" t="s">
        <v>81</v>
      </c>
      <c r="H282" s="116"/>
      <c r="I282" s="117"/>
    </row>
    <row r="283" spans="1:9" x14ac:dyDescent="0.3">
      <c r="A283" s="1" t="s">
        <v>1</v>
      </c>
      <c r="B283" s="14" t="s">
        <v>130</v>
      </c>
      <c r="C283" s="16" t="s">
        <v>2</v>
      </c>
      <c r="D283" s="14" t="s">
        <v>22</v>
      </c>
      <c r="E283" s="4" t="s">
        <v>3</v>
      </c>
      <c r="G283" s="130" t="s">
        <v>82</v>
      </c>
      <c r="H283" s="131"/>
      <c r="I283" s="118"/>
    </row>
    <row r="284" spans="1:9" x14ac:dyDescent="0.3">
      <c r="A284" s="5" t="s">
        <v>4</v>
      </c>
      <c r="B284" s="15" t="s">
        <v>152</v>
      </c>
      <c r="C284" s="6" t="s">
        <v>5</v>
      </c>
      <c r="D284" s="14" t="s">
        <v>131</v>
      </c>
      <c r="E284" s="64"/>
      <c r="G284" s="11" t="s">
        <v>80</v>
      </c>
      <c r="H284" s="13" t="str">
        <f t="shared" ref="H284" si="90">B284</f>
        <v>CRS(Q)-36</v>
      </c>
      <c r="I284" s="121"/>
    </row>
    <row r="285" spans="1:9" x14ac:dyDescent="0.3">
      <c r="A285" s="1" t="s">
        <v>6</v>
      </c>
      <c r="B285" s="10" t="s">
        <v>13</v>
      </c>
      <c r="C285" s="67" t="s">
        <v>7</v>
      </c>
      <c r="D285" s="127" t="s">
        <v>527</v>
      </c>
      <c r="E285" s="65"/>
      <c r="G285" s="11" t="s">
        <v>1</v>
      </c>
      <c r="H285" s="13" t="str">
        <f t="shared" ref="H285" si="91">B283</f>
        <v>CARBÓN</v>
      </c>
      <c r="I285" s="122"/>
    </row>
    <row r="286" spans="1:9" x14ac:dyDescent="0.3">
      <c r="A286" s="5" t="s">
        <v>8</v>
      </c>
      <c r="B286" s="7" t="s">
        <v>14</v>
      </c>
      <c r="C286" s="68"/>
      <c r="D286" s="68"/>
      <c r="E286" s="65"/>
      <c r="G286" s="11" t="s">
        <v>2</v>
      </c>
      <c r="H286" s="13" t="str">
        <f t="shared" ref="H286:H287" si="92">D283</f>
        <v>QUÍMICA</v>
      </c>
      <c r="I286" s="123"/>
    </row>
    <row r="287" spans="1:9" ht="15" thickBot="1" x14ac:dyDescent="0.35">
      <c r="A287" s="5" t="s">
        <v>9</v>
      </c>
      <c r="B287" s="7" t="s">
        <v>14</v>
      </c>
      <c r="C287" s="68"/>
      <c r="D287" s="68"/>
      <c r="E287" s="65"/>
      <c r="G287" s="12" t="s">
        <v>5</v>
      </c>
      <c r="H287" s="128" t="str">
        <f t="shared" si="92"/>
        <v>MATERIA ORGÁNICA</v>
      </c>
      <c r="I287" s="129"/>
    </row>
    <row r="288" spans="1:9" ht="118.8" customHeight="1" thickBot="1" x14ac:dyDescent="0.35">
      <c r="A288" s="8" t="s">
        <v>10</v>
      </c>
      <c r="B288" s="9" t="s">
        <v>15</v>
      </c>
      <c r="C288" s="69"/>
      <c r="D288" s="69"/>
      <c r="E288" s="66"/>
    </row>
    <row r="289" spans="1:9" ht="15" thickBot="1" x14ac:dyDescent="0.35">
      <c r="A289" s="71"/>
      <c r="B289" s="72"/>
      <c r="C289" s="72"/>
      <c r="D289" s="72"/>
      <c r="E289" s="72"/>
    </row>
    <row r="290" spans="1:9" x14ac:dyDescent="0.3">
      <c r="A290" s="61" t="s">
        <v>11</v>
      </c>
      <c r="B290" s="62"/>
      <c r="C290" s="62"/>
      <c r="D290" s="62"/>
      <c r="E290" s="63"/>
      <c r="G290" s="115" t="s">
        <v>81</v>
      </c>
      <c r="H290" s="116"/>
      <c r="I290" s="117"/>
    </row>
    <row r="291" spans="1:9" x14ac:dyDescent="0.3">
      <c r="A291" s="1" t="s">
        <v>1</v>
      </c>
      <c r="B291" s="14" t="s">
        <v>154</v>
      </c>
      <c r="C291" s="3" t="s">
        <v>2</v>
      </c>
      <c r="D291" s="14" t="s">
        <v>22</v>
      </c>
      <c r="E291" s="4" t="s">
        <v>3</v>
      </c>
      <c r="G291" s="130" t="s">
        <v>82</v>
      </c>
      <c r="H291" s="131"/>
      <c r="I291" s="118"/>
    </row>
    <row r="292" spans="1:9" x14ac:dyDescent="0.3">
      <c r="A292" s="5" t="s">
        <v>4</v>
      </c>
      <c r="B292" s="15" t="s">
        <v>155</v>
      </c>
      <c r="C292" s="6" t="s">
        <v>5</v>
      </c>
      <c r="D292" s="14" t="s">
        <v>153</v>
      </c>
      <c r="E292" s="64"/>
      <c r="G292" s="11" t="s">
        <v>80</v>
      </c>
      <c r="H292" s="13" t="str">
        <f t="shared" ref="H292" si="93">B292</f>
        <v>CRS(Q)-37</v>
      </c>
      <c r="I292" s="118"/>
    </row>
    <row r="293" spans="1:9" x14ac:dyDescent="0.3">
      <c r="A293" s="1" t="s">
        <v>6</v>
      </c>
      <c r="B293" s="10" t="s">
        <v>13</v>
      </c>
      <c r="C293" s="67" t="s">
        <v>7</v>
      </c>
      <c r="D293" s="127" t="s">
        <v>575</v>
      </c>
      <c r="E293" s="65"/>
      <c r="G293" s="11" t="s">
        <v>1</v>
      </c>
      <c r="H293" s="13" t="str">
        <f t="shared" ref="H293" si="94">B291</f>
        <v>ESPELEOTEMA</v>
      </c>
      <c r="I293" s="118"/>
    </row>
    <row r="294" spans="1:9" x14ac:dyDescent="0.3">
      <c r="A294" s="5" t="s">
        <v>8</v>
      </c>
      <c r="B294" s="7" t="s">
        <v>14</v>
      </c>
      <c r="C294" s="68"/>
      <c r="D294" s="68"/>
      <c r="E294" s="65"/>
      <c r="G294" s="11" t="s">
        <v>2</v>
      </c>
      <c r="H294" s="13" t="str">
        <f t="shared" ref="H294:H295" si="95">D291</f>
        <v>QUÍMICA</v>
      </c>
      <c r="I294" s="118"/>
    </row>
    <row r="295" spans="1:9" ht="15" thickBot="1" x14ac:dyDescent="0.35">
      <c r="A295" s="5" t="s">
        <v>9</v>
      </c>
      <c r="B295" s="7" t="s">
        <v>14</v>
      </c>
      <c r="C295" s="68"/>
      <c r="D295" s="68"/>
      <c r="E295" s="65"/>
      <c r="G295" s="12" t="s">
        <v>5</v>
      </c>
      <c r="H295" s="132" t="str">
        <f t="shared" si="95"/>
        <v>CARBONATO DE CALCIO</v>
      </c>
      <c r="I295" s="133"/>
    </row>
    <row r="296" spans="1:9" ht="115.2" customHeight="1" thickBot="1" x14ac:dyDescent="0.35">
      <c r="A296" s="8" t="s">
        <v>10</v>
      </c>
      <c r="B296" s="45" t="s">
        <v>18</v>
      </c>
      <c r="C296" s="69"/>
      <c r="D296" s="69"/>
      <c r="E296" s="66"/>
    </row>
    <row r="297" spans="1:9" ht="15" thickBot="1" x14ac:dyDescent="0.35">
      <c r="A297" s="71"/>
      <c r="B297" s="72"/>
      <c r="C297" s="72"/>
      <c r="D297" s="72"/>
      <c r="E297" s="72"/>
    </row>
    <row r="298" spans="1:9" x14ac:dyDescent="0.3">
      <c r="A298" s="61" t="s">
        <v>11</v>
      </c>
      <c r="B298" s="62"/>
      <c r="C298" s="62"/>
      <c r="D298" s="62"/>
      <c r="E298" s="63"/>
      <c r="G298" s="115" t="s">
        <v>81</v>
      </c>
      <c r="H298" s="116"/>
      <c r="I298" s="117"/>
    </row>
    <row r="299" spans="1:9" x14ac:dyDescent="0.3">
      <c r="A299" s="1" t="s">
        <v>1</v>
      </c>
      <c r="B299" s="14" t="s">
        <v>130</v>
      </c>
      <c r="C299" s="3" t="s">
        <v>2</v>
      </c>
      <c r="D299" s="14" t="s">
        <v>22</v>
      </c>
      <c r="E299" s="4" t="s">
        <v>3</v>
      </c>
      <c r="G299" s="130" t="s">
        <v>82</v>
      </c>
      <c r="H299" s="131"/>
      <c r="I299" s="118"/>
    </row>
    <row r="300" spans="1:9" x14ac:dyDescent="0.3">
      <c r="A300" s="5" t="s">
        <v>4</v>
      </c>
      <c r="B300" s="15" t="s">
        <v>156</v>
      </c>
      <c r="C300" s="6" t="s">
        <v>5</v>
      </c>
      <c r="D300" s="14" t="s">
        <v>131</v>
      </c>
      <c r="E300" s="64"/>
      <c r="G300" s="11" t="s">
        <v>80</v>
      </c>
      <c r="H300" s="13" t="str">
        <f t="shared" ref="H300" si="96">B300</f>
        <v>CRS(Q)-38</v>
      </c>
      <c r="I300" s="118"/>
    </row>
    <row r="301" spans="1:9" x14ac:dyDescent="0.3">
      <c r="A301" s="1" t="s">
        <v>6</v>
      </c>
      <c r="B301" s="10" t="s">
        <v>13</v>
      </c>
      <c r="C301" s="67" t="s">
        <v>7</v>
      </c>
      <c r="D301" s="127" t="s">
        <v>528</v>
      </c>
      <c r="E301" s="65"/>
      <c r="G301" s="11" t="s">
        <v>1</v>
      </c>
      <c r="H301" s="13" t="str">
        <f t="shared" ref="H301" si="97">B299</f>
        <v>CARBÓN</v>
      </c>
      <c r="I301" s="118"/>
    </row>
    <row r="302" spans="1:9" x14ac:dyDescent="0.3">
      <c r="A302" s="5" t="s">
        <v>8</v>
      </c>
      <c r="B302" s="7" t="s">
        <v>14</v>
      </c>
      <c r="C302" s="68"/>
      <c r="D302" s="68"/>
      <c r="E302" s="65"/>
      <c r="G302" s="11" t="s">
        <v>2</v>
      </c>
      <c r="H302" s="13" t="str">
        <f t="shared" ref="H302:H303" si="98">D299</f>
        <v>QUÍMICA</v>
      </c>
      <c r="I302" s="118"/>
    </row>
    <row r="303" spans="1:9" ht="15" thickBot="1" x14ac:dyDescent="0.35">
      <c r="A303" s="5" t="s">
        <v>9</v>
      </c>
      <c r="B303" s="7" t="s">
        <v>14</v>
      </c>
      <c r="C303" s="68"/>
      <c r="D303" s="68"/>
      <c r="E303" s="65"/>
      <c r="G303" s="12" t="s">
        <v>5</v>
      </c>
      <c r="H303" s="132" t="str">
        <f t="shared" si="98"/>
        <v>MATERIA ORGÁNICA</v>
      </c>
      <c r="I303" s="133"/>
    </row>
    <row r="304" spans="1:9" ht="114.6" customHeight="1" thickBot="1" x14ac:dyDescent="0.35">
      <c r="A304" s="8" t="s">
        <v>10</v>
      </c>
      <c r="B304" s="9" t="s">
        <v>15</v>
      </c>
      <c r="C304" s="69"/>
      <c r="D304" s="69"/>
      <c r="E304" s="66"/>
    </row>
    <row r="305" spans="1:9" ht="15" thickBot="1" x14ac:dyDescent="0.35">
      <c r="A305" s="71"/>
      <c r="B305" s="72"/>
      <c r="C305" s="72"/>
      <c r="D305" s="72"/>
      <c r="E305" s="72"/>
    </row>
    <row r="306" spans="1:9" x14ac:dyDescent="0.3">
      <c r="A306" s="134" t="s">
        <v>11</v>
      </c>
      <c r="B306" s="113"/>
      <c r="C306" s="113"/>
      <c r="D306" s="113"/>
      <c r="E306" s="114"/>
      <c r="G306" s="115" t="s">
        <v>81</v>
      </c>
      <c r="H306" s="116"/>
      <c r="I306" s="117"/>
    </row>
    <row r="307" spans="1:9" x14ac:dyDescent="0.3">
      <c r="A307" s="39" t="s">
        <v>1</v>
      </c>
      <c r="B307" s="2" t="s">
        <v>322</v>
      </c>
      <c r="C307" s="42" t="s">
        <v>2</v>
      </c>
      <c r="D307" s="14" t="s">
        <v>22</v>
      </c>
      <c r="E307" s="38" t="s">
        <v>3</v>
      </c>
      <c r="G307" s="119" t="s">
        <v>82</v>
      </c>
      <c r="H307" s="120"/>
      <c r="I307" s="118"/>
    </row>
    <row r="308" spans="1:9" x14ac:dyDescent="0.3">
      <c r="A308" s="40" t="s">
        <v>4</v>
      </c>
      <c r="B308" s="15" t="s">
        <v>157</v>
      </c>
      <c r="C308" s="43" t="s">
        <v>5</v>
      </c>
      <c r="D308" s="2" t="s">
        <v>330</v>
      </c>
      <c r="E308" s="64"/>
      <c r="G308" s="11" t="s">
        <v>80</v>
      </c>
      <c r="H308" s="13" t="str">
        <f t="shared" ref="H308" si="99">B308</f>
        <v>CRS(Q)-39</v>
      </c>
      <c r="I308" s="121"/>
    </row>
    <row r="309" spans="1:9" x14ac:dyDescent="0.3">
      <c r="A309" s="39" t="s">
        <v>6</v>
      </c>
      <c r="B309" s="10" t="s">
        <v>13</v>
      </c>
      <c r="C309" s="135" t="s">
        <v>7</v>
      </c>
      <c r="D309" s="127" t="s">
        <v>586</v>
      </c>
      <c r="E309" s="65"/>
      <c r="G309" s="11" t="s">
        <v>1</v>
      </c>
      <c r="H309" s="13" t="str">
        <f t="shared" ref="H309" si="100">B307</f>
        <v>YESO</v>
      </c>
      <c r="I309" s="122"/>
    </row>
    <row r="310" spans="1:9" x14ac:dyDescent="0.3">
      <c r="A310" s="40" t="s">
        <v>8</v>
      </c>
      <c r="B310" s="7" t="s">
        <v>14</v>
      </c>
      <c r="C310" s="125"/>
      <c r="D310" s="68"/>
      <c r="E310" s="65"/>
      <c r="G310" s="11" t="s">
        <v>2</v>
      </c>
      <c r="H310" s="13" t="str">
        <f t="shared" ref="H310:H311" si="101">D307</f>
        <v>QUÍMICA</v>
      </c>
      <c r="I310" s="123"/>
    </row>
    <row r="311" spans="1:9" ht="15" thickBot="1" x14ac:dyDescent="0.35">
      <c r="A311" s="40" t="s">
        <v>9</v>
      </c>
      <c r="B311" s="7" t="s">
        <v>14</v>
      </c>
      <c r="C311" s="125"/>
      <c r="D311" s="68"/>
      <c r="E311" s="65"/>
      <c r="G311" s="12" t="s">
        <v>5</v>
      </c>
      <c r="H311" s="128" t="str">
        <f t="shared" si="101"/>
        <v>YESO, CALCITA</v>
      </c>
      <c r="I311" s="129"/>
    </row>
    <row r="312" spans="1:9" ht="108.6" customHeight="1" thickBot="1" x14ac:dyDescent="0.35">
      <c r="A312" s="41" t="s">
        <v>10</v>
      </c>
      <c r="B312" s="9" t="s">
        <v>13</v>
      </c>
      <c r="C312" s="126"/>
      <c r="D312" s="69"/>
      <c r="E312" s="66"/>
    </row>
    <row r="313" spans="1:9" ht="15" thickBot="1" x14ac:dyDescent="0.35">
      <c r="A313" s="71"/>
      <c r="B313" s="72"/>
      <c r="C313" s="72"/>
      <c r="D313" s="72"/>
      <c r="E313" s="72"/>
    </row>
    <row r="314" spans="1:9" x14ac:dyDescent="0.3">
      <c r="A314" s="61" t="s">
        <v>11</v>
      </c>
      <c r="B314" s="62"/>
      <c r="C314" s="62"/>
      <c r="D314" s="62"/>
      <c r="E314" s="63"/>
      <c r="G314" s="115" t="s">
        <v>81</v>
      </c>
      <c r="H314" s="116"/>
      <c r="I314" s="117"/>
    </row>
    <row r="315" spans="1:9" x14ac:dyDescent="0.3">
      <c r="A315" s="1" t="s">
        <v>1</v>
      </c>
      <c r="B315" s="14" t="s">
        <v>64</v>
      </c>
      <c r="C315" s="3" t="s">
        <v>2</v>
      </c>
      <c r="D315" s="14" t="s">
        <v>22</v>
      </c>
      <c r="E315" s="4" t="s">
        <v>3</v>
      </c>
      <c r="G315" s="130" t="s">
        <v>82</v>
      </c>
      <c r="H315" s="131"/>
      <c r="I315" s="118"/>
    </row>
    <row r="316" spans="1:9" x14ac:dyDescent="0.3">
      <c r="A316" s="5" t="s">
        <v>4</v>
      </c>
      <c r="B316" s="15" t="s">
        <v>158</v>
      </c>
      <c r="C316" s="6" t="s">
        <v>5</v>
      </c>
      <c r="D316" s="14" t="s">
        <v>136</v>
      </c>
      <c r="E316" s="64"/>
      <c r="G316" s="11" t="s">
        <v>80</v>
      </c>
      <c r="H316" s="13" t="str">
        <f t="shared" ref="H316" si="102">B316</f>
        <v>CRS(Q)-40</v>
      </c>
      <c r="I316" s="118"/>
    </row>
    <row r="317" spans="1:9" x14ac:dyDescent="0.3">
      <c r="A317" s="1" t="s">
        <v>6</v>
      </c>
      <c r="B317" s="10" t="s">
        <v>13</v>
      </c>
      <c r="C317" s="67" t="s">
        <v>7</v>
      </c>
      <c r="D317" s="127" t="s">
        <v>529</v>
      </c>
      <c r="E317" s="65"/>
      <c r="G317" s="11" t="s">
        <v>1</v>
      </c>
      <c r="H317" s="13" t="str">
        <f t="shared" ref="H317" si="103">B315</f>
        <v>CALIZA TIPO III</v>
      </c>
      <c r="I317" s="118"/>
    </row>
    <row r="318" spans="1:9" x14ac:dyDescent="0.3">
      <c r="A318" s="5" t="s">
        <v>8</v>
      </c>
      <c r="B318" s="7" t="s">
        <v>14</v>
      </c>
      <c r="C318" s="68"/>
      <c r="D318" s="68"/>
      <c r="E318" s="65"/>
      <c r="G318" s="11" t="s">
        <v>2</v>
      </c>
      <c r="H318" s="13" t="str">
        <f t="shared" ref="H318:H319" si="104">D315</f>
        <v>QUÍMICA</v>
      </c>
      <c r="I318" s="118"/>
    </row>
    <row r="319" spans="1:9" ht="15" thickBot="1" x14ac:dyDescent="0.35">
      <c r="A319" s="5" t="s">
        <v>9</v>
      </c>
      <c r="B319" s="7" t="s">
        <v>14</v>
      </c>
      <c r="C319" s="68"/>
      <c r="D319" s="68"/>
      <c r="E319" s="65"/>
      <c r="G319" s="12" t="s">
        <v>5</v>
      </c>
      <c r="H319" s="132" t="str">
        <f t="shared" si="104"/>
        <v>CARBONATO</v>
      </c>
      <c r="I319" s="133"/>
    </row>
    <row r="320" spans="1:9" ht="123.6" customHeight="1" thickBot="1" x14ac:dyDescent="0.35">
      <c r="A320" s="8" t="s">
        <v>10</v>
      </c>
      <c r="B320" s="9" t="s">
        <v>15</v>
      </c>
      <c r="C320" s="69"/>
      <c r="D320" s="69"/>
      <c r="E320" s="66"/>
    </row>
    <row r="321" spans="1:5" x14ac:dyDescent="0.3">
      <c r="A321" s="71"/>
      <c r="B321" s="72"/>
      <c r="C321" s="72"/>
      <c r="D321" s="72"/>
      <c r="E321" s="72"/>
    </row>
  </sheetData>
  <mergeCells count="373">
    <mergeCell ref="A321:E321"/>
    <mergeCell ref="A313:E313"/>
    <mergeCell ref="A314:E314"/>
    <mergeCell ref="G314:H314"/>
    <mergeCell ref="I314:I315"/>
    <mergeCell ref="G315:H315"/>
    <mergeCell ref="E316:E320"/>
    <mergeCell ref="I316:I318"/>
    <mergeCell ref="C317:C320"/>
    <mergeCell ref="D317:D320"/>
    <mergeCell ref="H319:I319"/>
    <mergeCell ref="A305:E305"/>
    <mergeCell ref="A306:E306"/>
    <mergeCell ref="G306:H306"/>
    <mergeCell ref="I306:I307"/>
    <mergeCell ref="G307:H307"/>
    <mergeCell ref="E308:E312"/>
    <mergeCell ref="I308:I310"/>
    <mergeCell ref="C309:C312"/>
    <mergeCell ref="D309:D312"/>
    <mergeCell ref="H311:I311"/>
    <mergeCell ref="A297:E297"/>
    <mergeCell ref="A298:E298"/>
    <mergeCell ref="G298:H298"/>
    <mergeCell ref="I298:I299"/>
    <mergeCell ref="G299:H299"/>
    <mergeCell ref="E300:E304"/>
    <mergeCell ref="I300:I302"/>
    <mergeCell ref="C301:C304"/>
    <mergeCell ref="D301:D304"/>
    <mergeCell ref="H303:I303"/>
    <mergeCell ref="A289:E289"/>
    <mergeCell ref="A290:E290"/>
    <mergeCell ref="G290:H290"/>
    <mergeCell ref="I290:I291"/>
    <mergeCell ref="G291:H291"/>
    <mergeCell ref="E292:E296"/>
    <mergeCell ref="I292:I294"/>
    <mergeCell ref="C293:C296"/>
    <mergeCell ref="D293:D296"/>
    <mergeCell ref="H295:I295"/>
    <mergeCell ref="A282:E282"/>
    <mergeCell ref="G282:H282"/>
    <mergeCell ref="I282:I283"/>
    <mergeCell ref="G283:H283"/>
    <mergeCell ref="E284:E288"/>
    <mergeCell ref="I284:I286"/>
    <mergeCell ref="C285:C288"/>
    <mergeCell ref="D285:D288"/>
    <mergeCell ref="H287:I287"/>
    <mergeCell ref="E276:E280"/>
    <mergeCell ref="I276:I278"/>
    <mergeCell ref="C277:C280"/>
    <mergeCell ref="D277:D280"/>
    <mergeCell ref="H279:I279"/>
    <mergeCell ref="A281:E281"/>
    <mergeCell ref="I268:I270"/>
    <mergeCell ref="C269:C272"/>
    <mergeCell ref="D269:D272"/>
    <mergeCell ref="H271:I271"/>
    <mergeCell ref="A274:E274"/>
    <mergeCell ref="G274:H274"/>
    <mergeCell ref="I274:I275"/>
    <mergeCell ref="G275:H275"/>
    <mergeCell ref="A266:E266"/>
    <mergeCell ref="G266:H266"/>
    <mergeCell ref="I266:I267"/>
    <mergeCell ref="G267:H267"/>
    <mergeCell ref="E268:E272"/>
    <mergeCell ref="A257:E257"/>
    <mergeCell ref="A258:E258"/>
    <mergeCell ref="G258:H258"/>
    <mergeCell ref="I258:I259"/>
    <mergeCell ref="G259:H259"/>
    <mergeCell ref="E260:E264"/>
    <mergeCell ref="I260:I262"/>
    <mergeCell ref="C261:C264"/>
    <mergeCell ref="D261:D264"/>
    <mergeCell ref="H263:I263"/>
    <mergeCell ref="A249:E249"/>
    <mergeCell ref="A250:E250"/>
    <mergeCell ref="G250:H250"/>
    <mergeCell ref="I250:I251"/>
    <mergeCell ref="G251:H251"/>
    <mergeCell ref="E252:E256"/>
    <mergeCell ref="I252:I254"/>
    <mergeCell ref="C253:C256"/>
    <mergeCell ref="D253:D256"/>
    <mergeCell ref="H255:I255"/>
    <mergeCell ref="A241:E241"/>
    <mergeCell ref="A242:E242"/>
    <mergeCell ref="G242:H242"/>
    <mergeCell ref="I242:I243"/>
    <mergeCell ref="G243:H243"/>
    <mergeCell ref="E244:E248"/>
    <mergeCell ref="I244:I246"/>
    <mergeCell ref="C245:C248"/>
    <mergeCell ref="D245:D248"/>
    <mergeCell ref="H247:I247"/>
    <mergeCell ref="A234:E234"/>
    <mergeCell ref="G234:H234"/>
    <mergeCell ref="I234:I235"/>
    <mergeCell ref="G235:H235"/>
    <mergeCell ref="E236:E240"/>
    <mergeCell ref="I236:I238"/>
    <mergeCell ref="C237:C240"/>
    <mergeCell ref="D237:D240"/>
    <mergeCell ref="H239:I239"/>
    <mergeCell ref="A225:E225"/>
    <mergeCell ref="A226:E226"/>
    <mergeCell ref="G226:H226"/>
    <mergeCell ref="I226:I227"/>
    <mergeCell ref="G227:H227"/>
    <mergeCell ref="E228:E232"/>
    <mergeCell ref="I228:I230"/>
    <mergeCell ref="C229:C232"/>
    <mergeCell ref="D229:D232"/>
    <mergeCell ref="H231:I231"/>
    <mergeCell ref="A217:E217"/>
    <mergeCell ref="A218:E218"/>
    <mergeCell ref="G218:H218"/>
    <mergeCell ref="I218:I219"/>
    <mergeCell ref="G219:H219"/>
    <mergeCell ref="E220:E224"/>
    <mergeCell ref="I220:I222"/>
    <mergeCell ref="C221:C224"/>
    <mergeCell ref="D221:D224"/>
    <mergeCell ref="H223:I223"/>
    <mergeCell ref="A209:E209"/>
    <mergeCell ref="A210:E210"/>
    <mergeCell ref="G210:H210"/>
    <mergeCell ref="I210:I211"/>
    <mergeCell ref="G211:H211"/>
    <mergeCell ref="E212:E216"/>
    <mergeCell ref="I212:I214"/>
    <mergeCell ref="C213:C216"/>
    <mergeCell ref="D213:D216"/>
    <mergeCell ref="H215:I215"/>
    <mergeCell ref="A202:E202"/>
    <mergeCell ref="G202:H202"/>
    <mergeCell ref="I202:I203"/>
    <mergeCell ref="G203:H203"/>
    <mergeCell ref="E204:E208"/>
    <mergeCell ref="I204:I206"/>
    <mergeCell ref="C205:C208"/>
    <mergeCell ref="D205:D208"/>
    <mergeCell ref="H207:I207"/>
    <mergeCell ref="A194:E194"/>
    <mergeCell ref="G194:H194"/>
    <mergeCell ref="I194:I195"/>
    <mergeCell ref="G195:H195"/>
    <mergeCell ref="E196:E200"/>
    <mergeCell ref="I196:I198"/>
    <mergeCell ref="C197:C200"/>
    <mergeCell ref="D197:D200"/>
    <mergeCell ref="H199:I199"/>
    <mergeCell ref="A186:E186"/>
    <mergeCell ref="G186:H186"/>
    <mergeCell ref="I186:I187"/>
    <mergeCell ref="G187:H187"/>
    <mergeCell ref="E188:E192"/>
    <mergeCell ref="I188:I190"/>
    <mergeCell ref="C189:C192"/>
    <mergeCell ref="D189:D192"/>
    <mergeCell ref="H191:I191"/>
    <mergeCell ref="A178:E178"/>
    <mergeCell ref="G178:H178"/>
    <mergeCell ref="I178:I179"/>
    <mergeCell ref="G179:H179"/>
    <mergeCell ref="E180:E184"/>
    <mergeCell ref="I180:I182"/>
    <mergeCell ref="C181:C184"/>
    <mergeCell ref="D181:D184"/>
    <mergeCell ref="H183:I183"/>
    <mergeCell ref="A169:E169"/>
    <mergeCell ref="A170:E170"/>
    <mergeCell ref="G170:H170"/>
    <mergeCell ref="I170:I171"/>
    <mergeCell ref="G171:H171"/>
    <mergeCell ref="E172:E176"/>
    <mergeCell ref="I172:I174"/>
    <mergeCell ref="C173:C176"/>
    <mergeCell ref="D173:D176"/>
    <mergeCell ref="H175:I175"/>
    <mergeCell ref="A161:E161"/>
    <mergeCell ref="G161:H161"/>
    <mergeCell ref="I161:I162"/>
    <mergeCell ref="G162:H162"/>
    <mergeCell ref="E163:E167"/>
    <mergeCell ref="I163:I165"/>
    <mergeCell ref="C164:C167"/>
    <mergeCell ref="D164:D167"/>
    <mergeCell ref="H166:I166"/>
    <mergeCell ref="A153:E153"/>
    <mergeCell ref="G153:H153"/>
    <mergeCell ref="I153:I154"/>
    <mergeCell ref="G154:H154"/>
    <mergeCell ref="E155:E159"/>
    <mergeCell ref="I155:I157"/>
    <mergeCell ref="C156:C159"/>
    <mergeCell ref="D156:D159"/>
    <mergeCell ref="H158:I158"/>
    <mergeCell ref="A145:E145"/>
    <mergeCell ref="G145:H145"/>
    <mergeCell ref="I145:I146"/>
    <mergeCell ref="G146:H146"/>
    <mergeCell ref="E147:E151"/>
    <mergeCell ref="I147:I149"/>
    <mergeCell ref="C148:C151"/>
    <mergeCell ref="D148:D151"/>
    <mergeCell ref="H150:I150"/>
    <mergeCell ref="A137:E137"/>
    <mergeCell ref="G137:H137"/>
    <mergeCell ref="I137:I138"/>
    <mergeCell ref="G138:H138"/>
    <mergeCell ref="E139:E143"/>
    <mergeCell ref="I139:I141"/>
    <mergeCell ref="C140:C143"/>
    <mergeCell ref="D140:D143"/>
    <mergeCell ref="H142:I142"/>
    <mergeCell ref="A129:E129"/>
    <mergeCell ref="G129:H129"/>
    <mergeCell ref="I129:I130"/>
    <mergeCell ref="G130:H130"/>
    <mergeCell ref="E131:E135"/>
    <mergeCell ref="I131:I133"/>
    <mergeCell ref="C132:C135"/>
    <mergeCell ref="D132:D135"/>
    <mergeCell ref="H134:I134"/>
    <mergeCell ref="A121:E121"/>
    <mergeCell ref="G121:H121"/>
    <mergeCell ref="I121:I122"/>
    <mergeCell ref="G122:H122"/>
    <mergeCell ref="E123:E127"/>
    <mergeCell ref="I123:I125"/>
    <mergeCell ref="C124:C127"/>
    <mergeCell ref="D124:D127"/>
    <mergeCell ref="H126:I126"/>
    <mergeCell ref="A113:E113"/>
    <mergeCell ref="G113:H113"/>
    <mergeCell ref="I113:I114"/>
    <mergeCell ref="G114:H114"/>
    <mergeCell ref="E115:E119"/>
    <mergeCell ref="I115:I117"/>
    <mergeCell ref="C116:C119"/>
    <mergeCell ref="D116:D119"/>
    <mergeCell ref="H118:I118"/>
    <mergeCell ref="A105:E105"/>
    <mergeCell ref="G105:H105"/>
    <mergeCell ref="I105:I106"/>
    <mergeCell ref="G106:H106"/>
    <mergeCell ref="E107:E111"/>
    <mergeCell ref="I107:I109"/>
    <mergeCell ref="C108:C111"/>
    <mergeCell ref="D108:D111"/>
    <mergeCell ref="H110:I110"/>
    <mergeCell ref="A97:E97"/>
    <mergeCell ref="G97:H97"/>
    <mergeCell ref="I97:I98"/>
    <mergeCell ref="G98:H98"/>
    <mergeCell ref="E99:E103"/>
    <mergeCell ref="I99:I101"/>
    <mergeCell ref="C100:C103"/>
    <mergeCell ref="D100:D103"/>
    <mergeCell ref="H102:I102"/>
    <mergeCell ref="A89:E89"/>
    <mergeCell ref="G89:H89"/>
    <mergeCell ref="I89:I90"/>
    <mergeCell ref="G90:H90"/>
    <mergeCell ref="E91:E95"/>
    <mergeCell ref="I91:I93"/>
    <mergeCell ref="C92:C95"/>
    <mergeCell ref="D92:D95"/>
    <mergeCell ref="H94:I94"/>
    <mergeCell ref="A81:E81"/>
    <mergeCell ref="G81:H81"/>
    <mergeCell ref="I81:I82"/>
    <mergeCell ref="G82:H82"/>
    <mergeCell ref="E83:E87"/>
    <mergeCell ref="I83:I85"/>
    <mergeCell ref="C84:C87"/>
    <mergeCell ref="D84:D87"/>
    <mergeCell ref="H86:I86"/>
    <mergeCell ref="A73:E73"/>
    <mergeCell ref="G73:H73"/>
    <mergeCell ref="I73:I74"/>
    <mergeCell ref="G74:H74"/>
    <mergeCell ref="E75:E79"/>
    <mergeCell ref="I75:I77"/>
    <mergeCell ref="C76:C79"/>
    <mergeCell ref="D76:D79"/>
    <mergeCell ref="H78:I78"/>
    <mergeCell ref="A65:E65"/>
    <mergeCell ref="G65:H65"/>
    <mergeCell ref="I65:I66"/>
    <mergeCell ref="G66:H66"/>
    <mergeCell ref="E67:E71"/>
    <mergeCell ref="I67:I69"/>
    <mergeCell ref="C68:C71"/>
    <mergeCell ref="D68:D71"/>
    <mergeCell ref="H70:I70"/>
    <mergeCell ref="A57:E57"/>
    <mergeCell ref="G57:H57"/>
    <mergeCell ref="I57:I58"/>
    <mergeCell ref="G58:H58"/>
    <mergeCell ref="E59:E63"/>
    <mergeCell ref="I59:I61"/>
    <mergeCell ref="C60:C63"/>
    <mergeCell ref="D60:D63"/>
    <mergeCell ref="H62:I62"/>
    <mergeCell ref="A49:E49"/>
    <mergeCell ref="G49:H49"/>
    <mergeCell ref="I49:I50"/>
    <mergeCell ref="G50:H50"/>
    <mergeCell ref="E51:E55"/>
    <mergeCell ref="I51:I53"/>
    <mergeCell ref="C52:C55"/>
    <mergeCell ref="D52:D55"/>
    <mergeCell ref="H54:I54"/>
    <mergeCell ref="A41:E41"/>
    <mergeCell ref="G41:H41"/>
    <mergeCell ref="I41:I42"/>
    <mergeCell ref="G42:H42"/>
    <mergeCell ref="E43:E47"/>
    <mergeCell ref="I43:I45"/>
    <mergeCell ref="C44:C47"/>
    <mergeCell ref="D44:D47"/>
    <mergeCell ref="H46:I46"/>
    <mergeCell ref="A33:E33"/>
    <mergeCell ref="G33:H33"/>
    <mergeCell ref="I33:I34"/>
    <mergeCell ref="G34:H34"/>
    <mergeCell ref="E35:E39"/>
    <mergeCell ref="I35:I37"/>
    <mergeCell ref="C36:C39"/>
    <mergeCell ref="D36:D39"/>
    <mergeCell ref="H38:I38"/>
    <mergeCell ref="A25:E25"/>
    <mergeCell ref="G25:H25"/>
    <mergeCell ref="I25:I26"/>
    <mergeCell ref="G26:H26"/>
    <mergeCell ref="E27:E31"/>
    <mergeCell ref="I27:I29"/>
    <mergeCell ref="C28:C31"/>
    <mergeCell ref="D28:D31"/>
    <mergeCell ref="H30:I30"/>
    <mergeCell ref="A17:E17"/>
    <mergeCell ref="G17:H17"/>
    <mergeCell ref="I17:I18"/>
    <mergeCell ref="G18:H18"/>
    <mergeCell ref="E19:E23"/>
    <mergeCell ref="I19:I21"/>
    <mergeCell ref="C20:C23"/>
    <mergeCell ref="D20:D23"/>
    <mergeCell ref="H22:I22"/>
    <mergeCell ref="A9:E9"/>
    <mergeCell ref="G9:H9"/>
    <mergeCell ref="I9:I10"/>
    <mergeCell ref="G10:H10"/>
    <mergeCell ref="E11:E15"/>
    <mergeCell ref="I11:I13"/>
    <mergeCell ref="C12:C15"/>
    <mergeCell ref="D12:D15"/>
    <mergeCell ref="H14:I14"/>
    <mergeCell ref="A1:E1"/>
    <mergeCell ref="G1:H1"/>
    <mergeCell ref="I1:I2"/>
    <mergeCell ref="G2:H2"/>
    <mergeCell ref="E3:E7"/>
    <mergeCell ref="I3:I5"/>
    <mergeCell ref="C4:C7"/>
    <mergeCell ref="D4:D7"/>
    <mergeCell ref="H6:I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69F32-78E9-4CA9-8E56-38041D135B84}">
  <sheetPr>
    <tabColor rgb="FF92D050"/>
  </sheetPr>
  <dimension ref="A1:I327"/>
  <sheetViews>
    <sheetView zoomScaleNormal="100" workbookViewId="0">
      <selection activeCell="G247" sqref="G247"/>
    </sheetView>
  </sheetViews>
  <sheetFormatPr baseColWidth="10" defaultRowHeight="14.4" x14ac:dyDescent="0.3"/>
  <cols>
    <col min="1" max="1" width="21.5546875" customWidth="1"/>
    <col min="2" max="2" width="23" customWidth="1"/>
    <col min="3" max="3" width="20.6640625" customWidth="1"/>
    <col min="4" max="4" width="39.33203125" customWidth="1"/>
    <col min="5" max="5" width="31.6640625" customWidth="1"/>
    <col min="6" max="6" width="10.6640625" customWidth="1"/>
    <col min="7" max="7" width="13.88671875" bestFit="1" customWidth="1"/>
    <col min="8" max="8" width="23.6640625" customWidth="1"/>
    <col min="9" max="9" width="13.21875" customWidth="1"/>
  </cols>
  <sheetData>
    <row r="1" spans="1:9" x14ac:dyDescent="0.3">
      <c r="A1" s="61" t="s">
        <v>11</v>
      </c>
      <c r="B1" s="62"/>
      <c r="C1" s="62"/>
      <c r="D1" s="62"/>
      <c r="E1" s="63"/>
      <c r="G1" s="115" t="s">
        <v>81</v>
      </c>
      <c r="H1" s="116"/>
      <c r="I1" s="117"/>
    </row>
    <row r="2" spans="1:9" x14ac:dyDescent="0.3">
      <c r="A2" s="1" t="s">
        <v>1</v>
      </c>
      <c r="B2" s="14" t="s">
        <v>78</v>
      </c>
      <c r="C2" s="3" t="s">
        <v>2</v>
      </c>
      <c r="D2" s="14" t="s">
        <v>22</v>
      </c>
      <c r="E2" s="4" t="s">
        <v>3</v>
      </c>
      <c r="G2" s="130" t="s">
        <v>82</v>
      </c>
      <c r="H2" s="131"/>
      <c r="I2" s="118"/>
    </row>
    <row r="3" spans="1:9" x14ac:dyDescent="0.3">
      <c r="A3" s="5" t="s">
        <v>4</v>
      </c>
      <c r="B3" s="15" t="s">
        <v>159</v>
      </c>
      <c r="C3" s="6" t="s">
        <v>5</v>
      </c>
      <c r="D3" s="14" t="s">
        <v>79</v>
      </c>
      <c r="E3" s="64"/>
      <c r="G3" s="11" t="s">
        <v>80</v>
      </c>
      <c r="H3" s="13" t="str">
        <f t="shared" ref="H3" si="0">B3</f>
        <v>CRS(Q)-41</v>
      </c>
      <c r="I3" s="118"/>
    </row>
    <row r="4" spans="1:9" x14ac:dyDescent="0.3">
      <c r="A4" s="1" t="s">
        <v>6</v>
      </c>
      <c r="B4" s="10" t="s">
        <v>13</v>
      </c>
      <c r="C4" s="67" t="s">
        <v>7</v>
      </c>
      <c r="D4" s="127" t="s">
        <v>576</v>
      </c>
      <c r="E4" s="65"/>
      <c r="G4" s="11" t="s">
        <v>1</v>
      </c>
      <c r="H4" s="13" t="str">
        <f t="shared" ref="H4" si="1">B2</f>
        <v>CHERT</v>
      </c>
      <c r="I4" s="118"/>
    </row>
    <row r="5" spans="1:9" x14ac:dyDescent="0.3">
      <c r="A5" s="5" t="s">
        <v>8</v>
      </c>
      <c r="B5" s="7" t="s">
        <v>14</v>
      </c>
      <c r="C5" s="68"/>
      <c r="D5" s="68"/>
      <c r="E5" s="65"/>
      <c r="G5" s="11" t="s">
        <v>2</v>
      </c>
      <c r="H5" s="13" t="str">
        <f t="shared" ref="H5:H6" si="2">D2</f>
        <v>QUÍMICA</v>
      </c>
      <c r="I5" s="118"/>
    </row>
    <row r="6" spans="1:9" ht="15" thickBot="1" x14ac:dyDescent="0.35">
      <c r="A6" s="5" t="s">
        <v>9</v>
      </c>
      <c r="B6" s="7" t="s">
        <v>14</v>
      </c>
      <c r="C6" s="68"/>
      <c r="D6" s="68"/>
      <c r="E6" s="65"/>
      <c r="G6" s="12" t="s">
        <v>5</v>
      </c>
      <c r="H6" s="132" t="str">
        <f t="shared" si="2"/>
        <v>SILICE AMORFA</v>
      </c>
      <c r="I6" s="133"/>
    </row>
    <row r="7" spans="1:9" ht="111.6" customHeight="1" thickBot="1" x14ac:dyDescent="0.35">
      <c r="A7" s="8" t="s">
        <v>10</v>
      </c>
      <c r="B7" s="45" t="s">
        <v>18</v>
      </c>
      <c r="C7" s="69"/>
      <c r="D7" s="69"/>
      <c r="E7" s="66"/>
    </row>
    <row r="8" spans="1:9" ht="15" thickBot="1" x14ac:dyDescent="0.35"/>
    <row r="9" spans="1:9" x14ac:dyDescent="0.3">
      <c r="A9" s="61" t="s">
        <v>11</v>
      </c>
      <c r="B9" s="62"/>
      <c r="C9" s="62"/>
      <c r="D9" s="62"/>
      <c r="E9" s="63"/>
      <c r="G9" s="115" t="s">
        <v>81</v>
      </c>
      <c r="H9" s="116"/>
      <c r="I9" s="117"/>
    </row>
    <row r="10" spans="1:9" x14ac:dyDescent="0.3">
      <c r="A10" s="1" t="s">
        <v>1</v>
      </c>
      <c r="B10" s="14" t="s">
        <v>55</v>
      </c>
      <c r="C10" s="3" t="s">
        <v>2</v>
      </c>
      <c r="D10" s="14" t="s">
        <v>22</v>
      </c>
      <c r="E10" s="4" t="s">
        <v>3</v>
      </c>
      <c r="G10" s="130" t="s">
        <v>82</v>
      </c>
      <c r="H10" s="131"/>
      <c r="I10" s="118"/>
    </row>
    <row r="11" spans="1:9" x14ac:dyDescent="0.3">
      <c r="A11" s="5" t="s">
        <v>4</v>
      </c>
      <c r="B11" s="15" t="s">
        <v>162</v>
      </c>
      <c r="C11" s="6" t="s">
        <v>5</v>
      </c>
      <c r="D11" s="14" t="s">
        <v>128</v>
      </c>
      <c r="E11" s="64"/>
      <c r="G11" s="11" t="s">
        <v>80</v>
      </c>
      <c r="H11" s="13" t="str">
        <f t="shared" ref="H11" si="3">B11</f>
        <v>CRS(Q)-42</v>
      </c>
      <c r="I11" s="118"/>
    </row>
    <row r="12" spans="1:9" x14ac:dyDescent="0.3">
      <c r="A12" s="1" t="s">
        <v>6</v>
      </c>
      <c r="B12" s="10" t="s">
        <v>13</v>
      </c>
      <c r="C12" s="67" t="s">
        <v>7</v>
      </c>
      <c r="D12" s="127" t="s">
        <v>577</v>
      </c>
      <c r="E12" s="65"/>
      <c r="G12" s="11" t="s">
        <v>1</v>
      </c>
      <c r="H12" s="13" t="str">
        <f t="shared" ref="H12" si="4">B10</f>
        <v>CALIZA TIPO II</v>
      </c>
      <c r="I12" s="118"/>
    </row>
    <row r="13" spans="1:9" x14ac:dyDescent="0.3">
      <c r="A13" s="5" t="s">
        <v>8</v>
      </c>
      <c r="B13" s="7" t="s">
        <v>14</v>
      </c>
      <c r="C13" s="68"/>
      <c r="D13" s="68"/>
      <c r="E13" s="65"/>
      <c r="G13" s="11" t="s">
        <v>2</v>
      </c>
      <c r="H13" s="13" t="str">
        <f t="shared" ref="H13:H14" si="5">D10</f>
        <v>QUÍMICA</v>
      </c>
      <c r="I13" s="118"/>
    </row>
    <row r="14" spans="1:9" ht="15" thickBot="1" x14ac:dyDescent="0.35">
      <c r="A14" s="5" t="s">
        <v>9</v>
      </c>
      <c r="B14" s="7" t="s">
        <v>14</v>
      </c>
      <c r="C14" s="68"/>
      <c r="D14" s="68"/>
      <c r="E14" s="65"/>
      <c r="G14" s="12" t="s">
        <v>5</v>
      </c>
      <c r="H14" s="132" t="str">
        <f t="shared" si="5"/>
        <v>CALCITA</v>
      </c>
      <c r="I14" s="133"/>
    </row>
    <row r="15" spans="1:9" ht="129" customHeight="1" thickBot="1" x14ac:dyDescent="0.35">
      <c r="A15" s="8" t="s">
        <v>10</v>
      </c>
      <c r="B15" s="9" t="s">
        <v>18</v>
      </c>
      <c r="C15" s="69"/>
      <c r="D15" s="69"/>
      <c r="E15" s="66"/>
    </row>
    <row r="16" spans="1:9" ht="15" thickBot="1" x14ac:dyDescent="0.35"/>
    <row r="17" spans="1:9" x14ac:dyDescent="0.3">
      <c r="A17" s="61" t="s">
        <v>11</v>
      </c>
      <c r="B17" s="62"/>
      <c r="C17" s="62"/>
      <c r="D17" s="62"/>
      <c r="E17" s="63"/>
      <c r="G17" s="115" t="s">
        <v>81</v>
      </c>
      <c r="H17" s="116"/>
      <c r="I17" s="117"/>
    </row>
    <row r="18" spans="1:9" x14ac:dyDescent="0.3">
      <c r="A18" s="1" t="s">
        <v>1</v>
      </c>
      <c r="B18" s="14" t="s">
        <v>64</v>
      </c>
      <c r="C18" s="3" t="s">
        <v>2</v>
      </c>
      <c r="D18" s="14" t="s">
        <v>22</v>
      </c>
      <c r="E18" s="4" t="s">
        <v>3</v>
      </c>
      <c r="G18" s="130" t="s">
        <v>82</v>
      </c>
      <c r="H18" s="131"/>
      <c r="I18" s="118"/>
    </row>
    <row r="19" spans="1:9" x14ac:dyDescent="0.3">
      <c r="A19" s="5" t="s">
        <v>4</v>
      </c>
      <c r="B19" s="15" t="s">
        <v>169</v>
      </c>
      <c r="C19" s="6" t="s">
        <v>5</v>
      </c>
      <c r="D19" s="14" t="s">
        <v>168</v>
      </c>
      <c r="E19" s="64"/>
      <c r="G19" s="11" t="s">
        <v>80</v>
      </c>
      <c r="H19" s="13" t="str">
        <f t="shared" ref="H19" si="6">B19</f>
        <v>CRS(Q)-43</v>
      </c>
      <c r="I19" s="118"/>
    </row>
    <row r="20" spans="1:9" x14ac:dyDescent="0.3">
      <c r="A20" s="1" t="s">
        <v>6</v>
      </c>
      <c r="B20" s="10" t="s">
        <v>13</v>
      </c>
      <c r="C20" s="67" t="s">
        <v>7</v>
      </c>
      <c r="D20" s="127" t="s">
        <v>578</v>
      </c>
      <c r="E20" s="65"/>
      <c r="G20" s="11" t="s">
        <v>1</v>
      </c>
      <c r="H20" s="13" t="str">
        <f t="shared" ref="H20" si="7">B18</f>
        <v>CALIZA TIPO III</v>
      </c>
      <c r="I20" s="118"/>
    </row>
    <row r="21" spans="1:9" x14ac:dyDescent="0.3">
      <c r="A21" s="5" t="s">
        <v>8</v>
      </c>
      <c r="B21" s="7" t="s">
        <v>14</v>
      </c>
      <c r="C21" s="68"/>
      <c r="D21" s="68"/>
      <c r="E21" s="65"/>
      <c r="G21" s="11" t="s">
        <v>2</v>
      </c>
      <c r="H21" s="13" t="str">
        <f t="shared" ref="H21:H22" si="8">D18</f>
        <v>QUÍMICA</v>
      </c>
      <c r="I21" s="118"/>
    </row>
    <row r="22" spans="1:9" ht="15" thickBot="1" x14ac:dyDescent="0.35">
      <c r="A22" s="5" t="s">
        <v>9</v>
      </c>
      <c r="B22" s="7" t="s">
        <v>14</v>
      </c>
      <c r="C22" s="68"/>
      <c r="D22" s="68"/>
      <c r="E22" s="65"/>
      <c r="G22" s="12" t="s">
        <v>5</v>
      </c>
      <c r="H22" s="132" t="str">
        <f t="shared" si="8"/>
        <v>CARBONATO, YESO</v>
      </c>
      <c r="I22" s="133"/>
    </row>
    <row r="23" spans="1:9" ht="117" customHeight="1" thickBot="1" x14ac:dyDescent="0.35">
      <c r="A23" s="8" t="s">
        <v>10</v>
      </c>
      <c r="B23" s="45" t="s">
        <v>18</v>
      </c>
      <c r="C23" s="69"/>
      <c r="D23" s="69"/>
      <c r="E23" s="66"/>
    </row>
    <row r="24" spans="1:9" ht="15" thickBot="1" x14ac:dyDescent="0.35"/>
    <row r="25" spans="1:9" x14ac:dyDescent="0.3">
      <c r="A25" s="61" t="s">
        <v>11</v>
      </c>
      <c r="B25" s="62"/>
      <c r="C25" s="62"/>
      <c r="D25" s="62"/>
      <c r="E25" s="63"/>
      <c r="G25" s="115" t="s">
        <v>81</v>
      </c>
      <c r="H25" s="116"/>
      <c r="I25" s="117"/>
    </row>
    <row r="26" spans="1:9" x14ac:dyDescent="0.3">
      <c r="A26" s="1" t="s">
        <v>1</v>
      </c>
      <c r="B26" s="14" t="s">
        <v>55</v>
      </c>
      <c r="C26" s="3" t="s">
        <v>2</v>
      </c>
      <c r="D26" s="14" t="s">
        <v>22</v>
      </c>
      <c r="E26" s="4" t="s">
        <v>3</v>
      </c>
      <c r="G26" s="130" t="s">
        <v>82</v>
      </c>
      <c r="H26" s="131"/>
      <c r="I26" s="118"/>
    </row>
    <row r="27" spans="1:9" x14ac:dyDescent="0.3">
      <c r="A27" s="5" t="s">
        <v>4</v>
      </c>
      <c r="B27" s="15" t="s">
        <v>173</v>
      </c>
      <c r="C27" s="6" t="s">
        <v>5</v>
      </c>
      <c r="D27" s="14" t="s">
        <v>172</v>
      </c>
      <c r="E27" s="64"/>
      <c r="G27" s="11" t="s">
        <v>80</v>
      </c>
      <c r="H27" s="13" t="str">
        <f t="shared" ref="H27" si="9">B27</f>
        <v>CRS(Q)-44</v>
      </c>
      <c r="I27" s="121"/>
    </row>
    <row r="28" spans="1:9" x14ac:dyDescent="0.3">
      <c r="A28" s="1" t="s">
        <v>6</v>
      </c>
      <c r="B28" s="10" t="s">
        <v>13</v>
      </c>
      <c r="C28" s="67" t="s">
        <v>7</v>
      </c>
      <c r="D28" s="127" t="s">
        <v>579</v>
      </c>
      <c r="E28" s="65"/>
      <c r="G28" s="11" t="s">
        <v>1</v>
      </c>
      <c r="H28" s="13" t="str">
        <f t="shared" ref="H28" si="10">B26</f>
        <v>CALIZA TIPO II</v>
      </c>
      <c r="I28" s="122"/>
    </row>
    <row r="29" spans="1:9" x14ac:dyDescent="0.3">
      <c r="A29" s="5" t="s">
        <v>8</v>
      </c>
      <c r="B29" s="7" t="s">
        <v>14</v>
      </c>
      <c r="C29" s="68"/>
      <c r="D29" s="68"/>
      <c r="E29" s="65"/>
      <c r="G29" s="11" t="s">
        <v>2</v>
      </c>
      <c r="H29" s="13" t="str">
        <f t="shared" ref="H29:H30" si="11">D26</f>
        <v>QUÍMICA</v>
      </c>
      <c r="I29" s="123"/>
    </row>
    <row r="30" spans="1:9" ht="15" thickBot="1" x14ac:dyDescent="0.35">
      <c r="A30" s="5" t="s">
        <v>9</v>
      </c>
      <c r="B30" s="7" t="s">
        <v>14</v>
      </c>
      <c r="C30" s="68"/>
      <c r="D30" s="68"/>
      <c r="E30" s="65"/>
      <c r="G30" s="12" t="s">
        <v>5</v>
      </c>
      <c r="H30" s="128" t="str">
        <f t="shared" si="11"/>
        <v>CARBONATOS, FÓSILES</v>
      </c>
      <c r="I30" s="129"/>
    </row>
    <row r="31" spans="1:9" ht="115.2" customHeight="1" thickBot="1" x14ac:dyDescent="0.35">
      <c r="A31" s="8" t="s">
        <v>10</v>
      </c>
      <c r="B31" s="45" t="s">
        <v>18</v>
      </c>
      <c r="C31" s="69"/>
      <c r="D31" s="69"/>
      <c r="E31" s="66"/>
    </row>
    <row r="32" spans="1:9" ht="15" thickBot="1" x14ac:dyDescent="0.35">
      <c r="A32" s="71"/>
      <c r="B32" s="72"/>
      <c r="C32" s="72"/>
      <c r="D32" s="72"/>
      <c r="E32" s="72"/>
    </row>
    <row r="33" spans="1:9" x14ac:dyDescent="0.3">
      <c r="A33" s="134" t="s">
        <v>11</v>
      </c>
      <c r="B33" s="113"/>
      <c r="C33" s="113"/>
      <c r="D33" s="113"/>
      <c r="E33" s="114"/>
      <c r="G33" s="115" t="s">
        <v>81</v>
      </c>
      <c r="H33" s="116"/>
      <c r="I33" s="117"/>
    </row>
    <row r="34" spans="1:9" x14ac:dyDescent="0.3">
      <c r="A34" s="39" t="s">
        <v>1</v>
      </c>
      <c r="B34" s="2" t="s">
        <v>78</v>
      </c>
      <c r="C34" s="42" t="s">
        <v>2</v>
      </c>
      <c r="D34" s="2" t="s">
        <v>22</v>
      </c>
      <c r="E34" s="44" t="s">
        <v>3</v>
      </c>
      <c r="G34" s="119" t="s">
        <v>82</v>
      </c>
      <c r="H34" s="120"/>
      <c r="I34" s="118"/>
    </row>
    <row r="35" spans="1:9" x14ac:dyDescent="0.3">
      <c r="A35" s="40" t="s">
        <v>4</v>
      </c>
      <c r="B35" s="7" t="s">
        <v>176</v>
      </c>
      <c r="C35" s="43" t="s">
        <v>5</v>
      </c>
      <c r="D35" s="2" t="s">
        <v>79</v>
      </c>
      <c r="E35" s="64"/>
      <c r="G35" s="11" t="s">
        <v>80</v>
      </c>
      <c r="H35" s="13" t="str">
        <f t="shared" ref="H35" si="12">B35</f>
        <v>CRS(Q)-45</v>
      </c>
      <c r="I35" s="121"/>
    </row>
    <row r="36" spans="1:9" ht="14.4" customHeight="1" x14ac:dyDescent="0.3">
      <c r="A36" s="39" t="s">
        <v>6</v>
      </c>
      <c r="B36" s="10" t="s">
        <v>13</v>
      </c>
      <c r="C36" s="135" t="s">
        <v>7</v>
      </c>
      <c r="D36" s="127" t="s">
        <v>580</v>
      </c>
      <c r="E36" s="65"/>
      <c r="G36" s="11" t="s">
        <v>1</v>
      </c>
      <c r="H36" s="13" t="str">
        <f t="shared" ref="H36" si="13">B34</f>
        <v>CHERT</v>
      </c>
      <c r="I36" s="122"/>
    </row>
    <row r="37" spans="1:9" x14ac:dyDescent="0.3">
      <c r="A37" s="40" t="s">
        <v>8</v>
      </c>
      <c r="B37" s="7" t="s">
        <v>14</v>
      </c>
      <c r="C37" s="125"/>
      <c r="D37" s="68"/>
      <c r="E37" s="65"/>
      <c r="G37" s="11" t="s">
        <v>2</v>
      </c>
      <c r="H37" s="13" t="str">
        <f t="shared" ref="H37:H38" si="14">D34</f>
        <v>QUÍMICA</v>
      </c>
      <c r="I37" s="123"/>
    </row>
    <row r="38" spans="1:9" ht="15" thickBot="1" x14ac:dyDescent="0.35">
      <c r="A38" s="40" t="s">
        <v>9</v>
      </c>
      <c r="B38" s="7" t="s">
        <v>14</v>
      </c>
      <c r="C38" s="125"/>
      <c r="D38" s="68"/>
      <c r="E38" s="65"/>
      <c r="G38" s="12" t="s">
        <v>5</v>
      </c>
      <c r="H38" s="128" t="str">
        <f t="shared" si="14"/>
        <v>SILICE AMORFA</v>
      </c>
      <c r="I38" s="129"/>
    </row>
    <row r="39" spans="1:9" ht="125.4" customHeight="1" thickBot="1" x14ac:dyDescent="0.35">
      <c r="A39" s="41" t="s">
        <v>10</v>
      </c>
      <c r="B39" s="9" t="s">
        <v>13</v>
      </c>
      <c r="C39" s="126"/>
      <c r="D39" s="69"/>
      <c r="E39" s="66"/>
    </row>
    <row r="40" spans="1:9" ht="15" thickBot="1" x14ac:dyDescent="0.35">
      <c r="A40" s="71"/>
      <c r="B40" s="72"/>
      <c r="C40" s="72"/>
      <c r="D40" s="72"/>
      <c r="E40" s="72"/>
    </row>
    <row r="41" spans="1:9" x14ac:dyDescent="0.3">
      <c r="A41" s="61" t="s">
        <v>11</v>
      </c>
      <c r="B41" s="62"/>
      <c r="C41" s="62"/>
      <c r="D41" s="62"/>
      <c r="E41" s="63"/>
      <c r="G41" s="115" t="s">
        <v>81</v>
      </c>
      <c r="H41" s="116"/>
      <c r="I41" s="117"/>
    </row>
    <row r="42" spans="1:9" x14ac:dyDescent="0.3">
      <c r="A42" s="1" t="s">
        <v>1</v>
      </c>
      <c r="B42" s="2" t="s">
        <v>64</v>
      </c>
      <c r="C42" s="3" t="s">
        <v>2</v>
      </c>
      <c r="D42" s="2" t="s">
        <v>22</v>
      </c>
      <c r="E42" s="4" t="s">
        <v>3</v>
      </c>
      <c r="G42" s="130" t="s">
        <v>82</v>
      </c>
      <c r="H42" s="131"/>
      <c r="I42" s="118"/>
    </row>
    <row r="43" spans="1:9" x14ac:dyDescent="0.3">
      <c r="A43" s="5" t="s">
        <v>4</v>
      </c>
      <c r="B43" s="7" t="s">
        <v>177</v>
      </c>
      <c r="C43" s="6" t="s">
        <v>5</v>
      </c>
      <c r="D43" s="2" t="s">
        <v>65</v>
      </c>
      <c r="E43" s="64"/>
      <c r="G43" s="11" t="s">
        <v>80</v>
      </c>
      <c r="H43" s="13" t="str">
        <f t="shared" ref="H43" si="15">B43</f>
        <v>CRS(Q)-46</v>
      </c>
      <c r="I43" s="118"/>
    </row>
    <row r="44" spans="1:9" x14ac:dyDescent="0.3">
      <c r="A44" s="1" t="s">
        <v>6</v>
      </c>
      <c r="B44" s="10" t="s">
        <v>13</v>
      </c>
      <c r="C44" s="67" t="s">
        <v>7</v>
      </c>
      <c r="D44" s="127" t="s">
        <v>530</v>
      </c>
      <c r="E44" s="65"/>
      <c r="G44" s="11" t="s">
        <v>1</v>
      </c>
      <c r="H44" s="13" t="str">
        <f t="shared" ref="H44" si="16">B42</f>
        <v>CALIZA TIPO III</v>
      </c>
      <c r="I44" s="118"/>
    </row>
    <row r="45" spans="1:9" x14ac:dyDescent="0.3">
      <c r="A45" s="5" t="s">
        <v>8</v>
      </c>
      <c r="B45" s="7" t="s">
        <v>14</v>
      </c>
      <c r="C45" s="68"/>
      <c r="D45" s="68"/>
      <c r="E45" s="65"/>
      <c r="G45" s="11" t="s">
        <v>2</v>
      </c>
      <c r="H45" s="13" t="str">
        <f t="shared" ref="H45:H46" si="17">D42</f>
        <v>QUÍMICA</v>
      </c>
      <c r="I45" s="118"/>
    </row>
    <row r="46" spans="1:9" ht="15" thickBot="1" x14ac:dyDescent="0.35">
      <c r="A46" s="5" t="s">
        <v>9</v>
      </c>
      <c r="B46" s="7" t="s">
        <v>14</v>
      </c>
      <c r="C46" s="68"/>
      <c r="D46" s="68"/>
      <c r="E46" s="65"/>
      <c r="G46" s="12" t="s">
        <v>5</v>
      </c>
      <c r="H46" s="132" t="str">
        <f t="shared" si="17"/>
        <v>LODO CALCÁREO</v>
      </c>
      <c r="I46" s="133"/>
    </row>
    <row r="47" spans="1:9" ht="111" customHeight="1" thickBot="1" x14ac:dyDescent="0.35">
      <c r="A47" s="8" t="s">
        <v>10</v>
      </c>
      <c r="B47" s="9" t="s">
        <v>15</v>
      </c>
      <c r="C47" s="69"/>
      <c r="D47" s="69"/>
      <c r="E47" s="66"/>
    </row>
    <row r="48" spans="1:9" ht="15" thickBot="1" x14ac:dyDescent="0.35"/>
    <row r="49" spans="1:9" x14ac:dyDescent="0.3">
      <c r="A49" s="61" t="s">
        <v>11</v>
      </c>
      <c r="B49" s="62"/>
      <c r="C49" s="62"/>
      <c r="D49" s="62"/>
      <c r="E49" s="63"/>
      <c r="G49" s="115" t="s">
        <v>81</v>
      </c>
      <c r="H49" s="116"/>
      <c r="I49" s="117"/>
    </row>
    <row r="50" spans="1:9" x14ac:dyDescent="0.3">
      <c r="A50" s="1" t="s">
        <v>1</v>
      </c>
      <c r="B50" s="2" t="s">
        <v>55</v>
      </c>
      <c r="C50" s="3" t="s">
        <v>2</v>
      </c>
      <c r="D50" s="2" t="s">
        <v>22</v>
      </c>
      <c r="E50" s="4" t="s">
        <v>3</v>
      </c>
      <c r="G50" s="130" t="s">
        <v>82</v>
      </c>
      <c r="H50" s="131"/>
      <c r="I50" s="118"/>
    </row>
    <row r="51" spans="1:9" x14ac:dyDescent="0.3">
      <c r="A51" s="5" t="s">
        <v>4</v>
      </c>
      <c r="B51" s="7" t="s">
        <v>185</v>
      </c>
      <c r="C51" s="6" t="s">
        <v>5</v>
      </c>
      <c r="D51" s="2" t="s">
        <v>186</v>
      </c>
      <c r="E51" s="64"/>
      <c r="G51" s="11" t="s">
        <v>80</v>
      </c>
      <c r="H51" s="13" t="str">
        <f t="shared" ref="H51" si="18">B51</f>
        <v>CRS(Q)-47</v>
      </c>
      <c r="I51" s="118"/>
    </row>
    <row r="52" spans="1:9" x14ac:dyDescent="0.3">
      <c r="A52" s="1" t="s">
        <v>6</v>
      </c>
      <c r="B52" s="10" t="s">
        <v>13</v>
      </c>
      <c r="C52" s="67" t="s">
        <v>7</v>
      </c>
      <c r="D52" s="127" t="s">
        <v>581</v>
      </c>
      <c r="E52" s="65"/>
      <c r="G52" s="11" t="s">
        <v>1</v>
      </c>
      <c r="H52" s="13" t="str">
        <f t="shared" ref="H52" si="19">B50</f>
        <v>CALIZA TIPO II</v>
      </c>
      <c r="I52" s="118"/>
    </row>
    <row r="53" spans="1:9" x14ac:dyDescent="0.3">
      <c r="A53" s="5" t="s">
        <v>8</v>
      </c>
      <c r="B53" s="7" t="s">
        <v>14</v>
      </c>
      <c r="C53" s="68"/>
      <c r="D53" s="68"/>
      <c r="E53" s="65"/>
      <c r="G53" s="11" t="s">
        <v>2</v>
      </c>
      <c r="H53" s="13" t="str">
        <f t="shared" ref="H53:H54" si="20">D50</f>
        <v>QUÍMICA</v>
      </c>
      <c r="I53" s="118"/>
    </row>
    <row r="54" spans="1:9" ht="15" thickBot="1" x14ac:dyDescent="0.35">
      <c r="A54" s="5" t="s">
        <v>9</v>
      </c>
      <c r="B54" s="7" t="s">
        <v>14</v>
      </c>
      <c r="C54" s="68"/>
      <c r="D54" s="68"/>
      <c r="E54" s="65"/>
      <c r="G54" s="12" t="s">
        <v>5</v>
      </c>
      <c r="H54" s="132" t="str">
        <f t="shared" si="20"/>
        <v>CALCÁREA</v>
      </c>
      <c r="I54" s="133"/>
    </row>
    <row r="55" spans="1:9" ht="113.4" customHeight="1" thickBot="1" x14ac:dyDescent="0.35">
      <c r="A55" s="8" t="s">
        <v>10</v>
      </c>
      <c r="B55" s="9" t="s">
        <v>18</v>
      </c>
      <c r="C55" s="69"/>
      <c r="D55" s="69"/>
      <c r="E55" s="66"/>
    </row>
    <row r="56" spans="1:9" ht="15" thickBot="1" x14ac:dyDescent="0.35"/>
    <row r="57" spans="1:9" x14ac:dyDescent="0.3">
      <c r="A57" s="61" t="s">
        <v>11</v>
      </c>
      <c r="B57" s="62"/>
      <c r="C57" s="62"/>
      <c r="D57" s="62"/>
      <c r="E57" s="63"/>
      <c r="G57" s="115" t="s">
        <v>81</v>
      </c>
      <c r="H57" s="116"/>
      <c r="I57" s="117"/>
    </row>
    <row r="58" spans="1:9" x14ac:dyDescent="0.3">
      <c r="A58" s="1" t="s">
        <v>1</v>
      </c>
      <c r="B58" s="2" t="s">
        <v>64</v>
      </c>
      <c r="C58" s="3" t="s">
        <v>2</v>
      </c>
      <c r="D58" s="2" t="s">
        <v>22</v>
      </c>
      <c r="E58" s="4" t="s">
        <v>3</v>
      </c>
      <c r="G58" s="130" t="s">
        <v>82</v>
      </c>
      <c r="H58" s="131"/>
      <c r="I58" s="118"/>
    </row>
    <row r="59" spans="1:9" x14ac:dyDescent="0.3">
      <c r="A59" s="5" t="s">
        <v>4</v>
      </c>
      <c r="B59" s="7" t="s">
        <v>192</v>
      </c>
      <c r="C59" s="6" t="s">
        <v>5</v>
      </c>
      <c r="D59" s="2" t="s">
        <v>65</v>
      </c>
      <c r="E59" s="64"/>
      <c r="G59" s="11" t="s">
        <v>80</v>
      </c>
      <c r="H59" s="13" t="str">
        <f t="shared" ref="H59" si="21">B59</f>
        <v>CRS(Q)-48</v>
      </c>
      <c r="I59" s="118"/>
    </row>
    <row r="60" spans="1:9" x14ac:dyDescent="0.3">
      <c r="A60" s="1" t="s">
        <v>6</v>
      </c>
      <c r="B60" s="10" t="s">
        <v>13</v>
      </c>
      <c r="C60" s="67" t="s">
        <v>7</v>
      </c>
      <c r="D60" s="127" t="s">
        <v>531</v>
      </c>
      <c r="E60" s="65"/>
      <c r="G60" s="11" t="s">
        <v>1</v>
      </c>
      <c r="H60" s="13" t="str">
        <f t="shared" ref="H60" si="22">B58</f>
        <v>CALIZA TIPO III</v>
      </c>
      <c r="I60" s="118"/>
    </row>
    <row r="61" spans="1:9" x14ac:dyDescent="0.3">
      <c r="A61" s="5" t="s">
        <v>8</v>
      </c>
      <c r="B61" s="7" t="s">
        <v>14</v>
      </c>
      <c r="C61" s="68"/>
      <c r="D61" s="68"/>
      <c r="E61" s="65"/>
      <c r="G61" s="11" t="s">
        <v>2</v>
      </c>
      <c r="H61" s="13" t="str">
        <f t="shared" ref="H61:H62" si="23">D58</f>
        <v>QUÍMICA</v>
      </c>
      <c r="I61" s="118"/>
    </row>
    <row r="62" spans="1:9" ht="15" thickBot="1" x14ac:dyDescent="0.35">
      <c r="A62" s="5" t="s">
        <v>9</v>
      </c>
      <c r="B62" s="7" t="s">
        <v>14</v>
      </c>
      <c r="C62" s="68"/>
      <c r="D62" s="68"/>
      <c r="E62" s="65"/>
      <c r="G62" s="12" t="s">
        <v>5</v>
      </c>
      <c r="H62" s="132" t="str">
        <f t="shared" si="23"/>
        <v>LODO CALCÁREO</v>
      </c>
      <c r="I62" s="133"/>
    </row>
    <row r="63" spans="1:9" ht="113.4" customHeight="1" thickBot="1" x14ac:dyDescent="0.35">
      <c r="A63" s="8" t="s">
        <v>10</v>
      </c>
      <c r="B63" s="9" t="s">
        <v>15</v>
      </c>
      <c r="C63" s="69"/>
      <c r="D63" s="69"/>
      <c r="E63" s="66"/>
    </row>
    <row r="64" spans="1:9" ht="15" thickBot="1" x14ac:dyDescent="0.35">
      <c r="A64" s="71"/>
      <c r="B64" s="72"/>
      <c r="C64" s="72"/>
      <c r="D64" s="72"/>
      <c r="E64" s="72"/>
    </row>
    <row r="65" spans="1:9" x14ac:dyDescent="0.3">
      <c r="A65" s="61" t="s">
        <v>11</v>
      </c>
      <c r="B65" s="62"/>
      <c r="C65" s="62"/>
      <c r="D65" s="62"/>
      <c r="E65" s="63"/>
      <c r="G65" s="115" t="s">
        <v>81</v>
      </c>
      <c r="H65" s="116"/>
      <c r="I65" s="117"/>
    </row>
    <row r="66" spans="1:9" x14ac:dyDescent="0.3">
      <c r="A66" s="1" t="s">
        <v>1</v>
      </c>
      <c r="B66" s="2" t="s">
        <v>130</v>
      </c>
      <c r="C66" s="3" t="s">
        <v>2</v>
      </c>
      <c r="D66" s="2" t="s">
        <v>22</v>
      </c>
      <c r="E66" s="4" t="s">
        <v>3</v>
      </c>
      <c r="G66" s="130" t="s">
        <v>82</v>
      </c>
      <c r="H66" s="131"/>
      <c r="I66" s="118"/>
    </row>
    <row r="67" spans="1:9" x14ac:dyDescent="0.3">
      <c r="A67" s="5" t="s">
        <v>4</v>
      </c>
      <c r="B67" s="7" t="s">
        <v>193</v>
      </c>
      <c r="C67" s="6" t="s">
        <v>5</v>
      </c>
      <c r="D67" s="2" t="s">
        <v>131</v>
      </c>
      <c r="E67" s="64"/>
      <c r="G67" s="11" t="s">
        <v>80</v>
      </c>
      <c r="H67" s="13" t="str">
        <f t="shared" ref="H67" si="24">B67</f>
        <v>CRS(Q)-49</v>
      </c>
      <c r="I67" s="118"/>
    </row>
    <row r="68" spans="1:9" x14ac:dyDescent="0.3">
      <c r="A68" s="1" t="s">
        <v>6</v>
      </c>
      <c r="B68" s="10" t="s">
        <v>13</v>
      </c>
      <c r="C68" s="67" t="s">
        <v>7</v>
      </c>
      <c r="D68" s="127" t="s">
        <v>532</v>
      </c>
      <c r="E68" s="65"/>
      <c r="G68" s="11" t="s">
        <v>1</v>
      </c>
      <c r="H68" s="13" t="str">
        <f t="shared" ref="H68" si="25">B66</f>
        <v>CARBÓN</v>
      </c>
      <c r="I68" s="118"/>
    </row>
    <row r="69" spans="1:9" x14ac:dyDescent="0.3">
      <c r="A69" s="5" t="s">
        <v>8</v>
      </c>
      <c r="B69" s="7" t="s">
        <v>14</v>
      </c>
      <c r="C69" s="68"/>
      <c r="D69" s="68"/>
      <c r="E69" s="65"/>
      <c r="G69" s="11" t="s">
        <v>2</v>
      </c>
      <c r="H69" s="13" t="str">
        <f t="shared" ref="H69:H70" si="26">D66</f>
        <v>QUÍMICA</v>
      </c>
      <c r="I69" s="118"/>
    </row>
    <row r="70" spans="1:9" ht="15" thickBot="1" x14ac:dyDescent="0.35">
      <c r="A70" s="5" t="s">
        <v>9</v>
      </c>
      <c r="B70" s="7" t="s">
        <v>14</v>
      </c>
      <c r="C70" s="68"/>
      <c r="D70" s="68"/>
      <c r="E70" s="65"/>
      <c r="G70" s="12" t="s">
        <v>5</v>
      </c>
      <c r="H70" s="132" t="str">
        <f t="shared" si="26"/>
        <v>MATERIA ORGÁNICA</v>
      </c>
      <c r="I70" s="133"/>
    </row>
    <row r="71" spans="1:9" ht="108" customHeight="1" thickBot="1" x14ac:dyDescent="0.35">
      <c r="A71" s="8" t="s">
        <v>10</v>
      </c>
      <c r="B71" s="9" t="s">
        <v>15</v>
      </c>
      <c r="C71" s="69"/>
      <c r="D71" s="69"/>
      <c r="E71" s="66"/>
    </row>
    <row r="72" spans="1:9" ht="15" thickBot="1" x14ac:dyDescent="0.35">
      <c r="A72" s="71"/>
      <c r="B72" s="72"/>
      <c r="C72" s="72"/>
      <c r="D72" s="72"/>
      <c r="E72" s="72"/>
    </row>
    <row r="73" spans="1:9" x14ac:dyDescent="0.3">
      <c r="A73" s="61" t="s">
        <v>11</v>
      </c>
      <c r="B73" s="62"/>
      <c r="C73" s="62"/>
      <c r="D73" s="62"/>
      <c r="E73" s="63"/>
      <c r="G73" s="115" t="s">
        <v>81</v>
      </c>
      <c r="H73" s="116"/>
      <c r="I73" s="117"/>
    </row>
    <row r="74" spans="1:9" x14ac:dyDescent="0.3">
      <c r="A74" s="1" t="s">
        <v>1</v>
      </c>
      <c r="B74" s="2" t="s">
        <v>174</v>
      </c>
      <c r="C74" s="3" t="s">
        <v>2</v>
      </c>
      <c r="D74" s="2" t="s">
        <v>22</v>
      </c>
      <c r="E74" s="4" t="s">
        <v>3</v>
      </c>
      <c r="G74" s="130" t="s">
        <v>82</v>
      </c>
      <c r="H74" s="131"/>
      <c r="I74" s="118"/>
    </row>
    <row r="75" spans="1:9" x14ac:dyDescent="0.3">
      <c r="A75" s="5" t="s">
        <v>4</v>
      </c>
      <c r="B75" s="7" t="s">
        <v>195</v>
      </c>
      <c r="C75" s="6" t="s">
        <v>5</v>
      </c>
      <c r="D75" s="2" t="s">
        <v>194</v>
      </c>
      <c r="E75" s="64"/>
      <c r="G75" s="11" t="s">
        <v>80</v>
      </c>
      <c r="H75" s="13" t="str">
        <f t="shared" ref="H75" si="27">B75</f>
        <v>CRS(Q)-50</v>
      </c>
      <c r="I75" s="121"/>
    </row>
    <row r="76" spans="1:9" x14ac:dyDescent="0.3">
      <c r="A76" s="1" t="s">
        <v>6</v>
      </c>
      <c r="B76" s="10" t="s">
        <v>13</v>
      </c>
      <c r="C76" s="67" t="s">
        <v>7</v>
      </c>
      <c r="D76" s="127" t="s">
        <v>533</v>
      </c>
      <c r="E76" s="65"/>
      <c r="G76" s="11" t="s">
        <v>1</v>
      </c>
      <c r="H76" s="13" t="str">
        <f t="shared" ref="H76" si="28">B74</f>
        <v>CALIZA TIPO I</v>
      </c>
      <c r="I76" s="122"/>
    </row>
    <row r="77" spans="1:9" x14ac:dyDescent="0.3">
      <c r="A77" s="5" t="s">
        <v>8</v>
      </c>
      <c r="B77" s="7" t="s">
        <v>14</v>
      </c>
      <c r="C77" s="68"/>
      <c r="D77" s="68"/>
      <c r="E77" s="65"/>
      <c r="G77" s="11" t="s">
        <v>2</v>
      </c>
      <c r="H77" s="13" t="str">
        <f t="shared" ref="H77:H78" si="29">D74</f>
        <v>QUÍMICA</v>
      </c>
      <c r="I77" s="123"/>
    </row>
    <row r="78" spans="1:9" ht="15" thickBot="1" x14ac:dyDescent="0.35">
      <c r="A78" s="5" t="s">
        <v>9</v>
      </c>
      <c r="B78" s="7" t="s">
        <v>14</v>
      </c>
      <c r="C78" s="68"/>
      <c r="D78" s="68"/>
      <c r="E78" s="65"/>
      <c r="G78" s="12" t="s">
        <v>5</v>
      </c>
      <c r="H78" s="128" t="str">
        <f t="shared" si="29"/>
        <v>CALCÁREA, AMMONITES</v>
      </c>
      <c r="I78" s="129"/>
    </row>
    <row r="79" spans="1:9" ht="116.4" customHeight="1" thickBot="1" x14ac:dyDescent="0.35">
      <c r="A79" s="8" t="s">
        <v>10</v>
      </c>
      <c r="B79" s="9" t="s">
        <v>15</v>
      </c>
      <c r="C79" s="69"/>
      <c r="D79" s="69"/>
      <c r="E79" s="66"/>
    </row>
    <row r="80" spans="1:9" ht="15" thickBot="1" x14ac:dyDescent="0.35"/>
    <row r="81" spans="1:9" x14ac:dyDescent="0.3">
      <c r="A81" s="61" t="s">
        <v>11</v>
      </c>
      <c r="B81" s="62"/>
      <c r="C81" s="62"/>
      <c r="D81" s="62"/>
      <c r="E81" s="63"/>
      <c r="G81" s="115" t="s">
        <v>81</v>
      </c>
      <c r="H81" s="116"/>
      <c r="I81" s="117"/>
    </row>
    <row r="82" spans="1:9" x14ac:dyDescent="0.3">
      <c r="A82" s="1" t="s">
        <v>1</v>
      </c>
      <c r="B82" s="2" t="s">
        <v>64</v>
      </c>
      <c r="C82" s="3" t="s">
        <v>2</v>
      </c>
      <c r="D82" s="2" t="s">
        <v>22</v>
      </c>
      <c r="E82" s="4" t="s">
        <v>3</v>
      </c>
      <c r="G82" s="130" t="s">
        <v>82</v>
      </c>
      <c r="H82" s="131"/>
      <c r="I82" s="118"/>
    </row>
    <row r="83" spans="1:9" x14ac:dyDescent="0.3">
      <c r="A83" s="5" t="s">
        <v>4</v>
      </c>
      <c r="B83" s="7" t="s">
        <v>197</v>
      </c>
      <c r="C83" s="6" t="s">
        <v>5</v>
      </c>
      <c r="D83" s="2" t="s">
        <v>65</v>
      </c>
      <c r="E83" s="64"/>
      <c r="G83" s="11" t="s">
        <v>80</v>
      </c>
      <c r="H83" s="13" t="str">
        <f>B83</f>
        <v>CRS(Q)-51</v>
      </c>
      <c r="I83" s="118"/>
    </row>
    <row r="84" spans="1:9" x14ac:dyDescent="0.3">
      <c r="A84" s="1" t="s">
        <v>6</v>
      </c>
      <c r="B84" s="10" t="s">
        <v>13</v>
      </c>
      <c r="C84" s="67" t="s">
        <v>7</v>
      </c>
      <c r="D84" s="127" t="s">
        <v>534</v>
      </c>
      <c r="E84" s="65"/>
      <c r="G84" s="11" t="s">
        <v>1</v>
      </c>
      <c r="H84" s="13" t="str">
        <f>B82</f>
        <v>CALIZA TIPO III</v>
      </c>
      <c r="I84" s="118"/>
    </row>
    <row r="85" spans="1:9" x14ac:dyDescent="0.3">
      <c r="A85" s="5" t="s">
        <v>8</v>
      </c>
      <c r="B85" s="7" t="s">
        <v>14</v>
      </c>
      <c r="C85" s="68"/>
      <c r="D85" s="68"/>
      <c r="E85" s="65"/>
      <c r="G85" s="11" t="s">
        <v>2</v>
      </c>
      <c r="H85" s="13" t="str">
        <f>D82</f>
        <v>QUÍMICA</v>
      </c>
      <c r="I85" s="118"/>
    </row>
    <row r="86" spans="1:9" ht="15" thickBot="1" x14ac:dyDescent="0.35">
      <c r="A86" s="5" t="s">
        <v>9</v>
      </c>
      <c r="B86" s="7" t="s">
        <v>14</v>
      </c>
      <c r="C86" s="68"/>
      <c r="D86" s="68"/>
      <c r="E86" s="65"/>
      <c r="G86" s="12" t="s">
        <v>5</v>
      </c>
      <c r="H86" s="132" t="str">
        <f>D83</f>
        <v>LODO CALCÁREO</v>
      </c>
      <c r="I86" s="133"/>
    </row>
    <row r="87" spans="1:9" ht="112.8" customHeight="1" thickBot="1" x14ac:dyDescent="0.35">
      <c r="A87" s="8" t="s">
        <v>10</v>
      </c>
      <c r="B87" s="9" t="s">
        <v>15</v>
      </c>
      <c r="C87" s="69"/>
      <c r="D87" s="69"/>
      <c r="E87" s="66"/>
    </row>
    <row r="88" spans="1:9" ht="15" thickBot="1" x14ac:dyDescent="0.35"/>
    <row r="89" spans="1:9" x14ac:dyDescent="0.3">
      <c r="A89" s="61" t="s">
        <v>11</v>
      </c>
      <c r="B89" s="62"/>
      <c r="C89" s="62"/>
      <c r="D89" s="62"/>
      <c r="E89" s="63"/>
      <c r="G89" s="115" t="s">
        <v>81</v>
      </c>
      <c r="H89" s="116"/>
      <c r="I89" s="117"/>
    </row>
    <row r="90" spans="1:9" x14ac:dyDescent="0.3">
      <c r="A90" s="1" t="s">
        <v>1</v>
      </c>
      <c r="B90" s="2" t="s">
        <v>55</v>
      </c>
      <c r="C90" s="3" t="s">
        <v>2</v>
      </c>
      <c r="D90" s="2" t="s">
        <v>22</v>
      </c>
      <c r="E90" s="4" t="s">
        <v>3</v>
      </c>
      <c r="G90" s="130" t="s">
        <v>82</v>
      </c>
      <c r="H90" s="131"/>
      <c r="I90" s="118"/>
    </row>
    <row r="91" spans="1:9" x14ac:dyDescent="0.3">
      <c r="A91" s="5" t="s">
        <v>4</v>
      </c>
      <c r="B91" s="7" t="s">
        <v>211</v>
      </c>
      <c r="C91" s="6" t="s">
        <v>5</v>
      </c>
      <c r="D91" s="2" t="s">
        <v>128</v>
      </c>
      <c r="E91" s="64"/>
      <c r="G91" s="11" t="s">
        <v>80</v>
      </c>
      <c r="H91" s="13" t="str">
        <f>B91</f>
        <v>CRS(Q)-52</v>
      </c>
      <c r="I91" s="121"/>
    </row>
    <row r="92" spans="1:9" x14ac:dyDescent="0.3">
      <c r="A92" s="1" t="s">
        <v>6</v>
      </c>
      <c r="B92" s="10" t="s">
        <v>13</v>
      </c>
      <c r="C92" s="67" t="s">
        <v>7</v>
      </c>
      <c r="D92" s="127" t="s">
        <v>582</v>
      </c>
      <c r="E92" s="65"/>
      <c r="G92" s="11" t="s">
        <v>1</v>
      </c>
      <c r="H92" s="13" t="str">
        <f>B90</f>
        <v>CALIZA TIPO II</v>
      </c>
      <c r="I92" s="122"/>
    </row>
    <row r="93" spans="1:9" x14ac:dyDescent="0.3">
      <c r="A93" s="5" t="s">
        <v>8</v>
      </c>
      <c r="B93" s="7" t="s">
        <v>14</v>
      </c>
      <c r="C93" s="68"/>
      <c r="D93" s="68"/>
      <c r="E93" s="65"/>
      <c r="G93" s="11" t="s">
        <v>2</v>
      </c>
      <c r="H93" s="13" t="str">
        <f>D90</f>
        <v>QUÍMICA</v>
      </c>
      <c r="I93" s="123"/>
    </row>
    <row r="94" spans="1:9" ht="15" thickBot="1" x14ac:dyDescent="0.35">
      <c r="A94" s="5" t="s">
        <v>9</v>
      </c>
      <c r="B94" s="7" t="s">
        <v>14</v>
      </c>
      <c r="C94" s="68"/>
      <c r="D94" s="68"/>
      <c r="E94" s="65"/>
      <c r="G94" s="12" t="s">
        <v>5</v>
      </c>
      <c r="H94" s="128" t="str">
        <f>D91</f>
        <v>CALCITA</v>
      </c>
      <c r="I94" s="129"/>
    </row>
    <row r="95" spans="1:9" ht="111.6" customHeight="1" thickBot="1" x14ac:dyDescent="0.35">
      <c r="A95" s="8" t="s">
        <v>10</v>
      </c>
      <c r="B95" s="9" t="s">
        <v>18</v>
      </c>
      <c r="C95" s="69"/>
      <c r="D95" s="69"/>
      <c r="E95" s="66"/>
    </row>
    <row r="96" spans="1:9" ht="15" thickBot="1" x14ac:dyDescent="0.35"/>
    <row r="97" spans="1:9" x14ac:dyDescent="0.3">
      <c r="A97" s="61" t="s">
        <v>11</v>
      </c>
      <c r="B97" s="62"/>
      <c r="C97" s="62"/>
      <c r="D97" s="62"/>
      <c r="E97" s="63"/>
      <c r="G97" s="115" t="s">
        <v>81</v>
      </c>
      <c r="H97" s="116"/>
      <c r="I97" s="117"/>
    </row>
    <row r="98" spans="1:9" x14ac:dyDescent="0.3">
      <c r="A98" s="1" t="s">
        <v>1</v>
      </c>
      <c r="B98" s="2" t="s">
        <v>55</v>
      </c>
      <c r="C98" s="3" t="s">
        <v>2</v>
      </c>
      <c r="D98" s="2" t="s">
        <v>22</v>
      </c>
      <c r="E98" s="4" t="s">
        <v>3</v>
      </c>
      <c r="G98" s="130" t="s">
        <v>82</v>
      </c>
      <c r="H98" s="131"/>
      <c r="I98" s="118"/>
    </row>
    <row r="99" spans="1:9" x14ac:dyDescent="0.3">
      <c r="A99" s="5" t="s">
        <v>4</v>
      </c>
      <c r="B99" s="7" t="s">
        <v>226</v>
      </c>
      <c r="C99" s="6" t="s">
        <v>5</v>
      </c>
      <c r="D99" s="2" t="s">
        <v>175</v>
      </c>
      <c r="E99" s="64"/>
      <c r="G99" s="11" t="s">
        <v>80</v>
      </c>
      <c r="H99" s="13" t="str">
        <f t="shared" ref="H99" si="30">B99</f>
        <v>CRS(Q)-53</v>
      </c>
      <c r="I99" s="121"/>
    </row>
    <row r="100" spans="1:9" x14ac:dyDescent="0.3">
      <c r="A100" s="1" t="s">
        <v>6</v>
      </c>
      <c r="B100" s="10" t="s">
        <v>13</v>
      </c>
      <c r="C100" s="67" t="s">
        <v>7</v>
      </c>
      <c r="D100" s="127" t="s">
        <v>535</v>
      </c>
      <c r="E100" s="65"/>
      <c r="G100" s="11" t="s">
        <v>1</v>
      </c>
      <c r="H100" s="13" t="str">
        <f t="shared" ref="H100" si="31">B98</f>
        <v>CALIZA TIPO II</v>
      </c>
      <c r="I100" s="122"/>
    </row>
    <row r="101" spans="1:9" x14ac:dyDescent="0.3">
      <c r="A101" s="5" t="s">
        <v>8</v>
      </c>
      <c r="B101" s="7" t="s">
        <v>14</v>
      </c>
      <c r="C101" s="68"/>
      <c r="D101" s="68"/>
      <c r="E101" s="65"/>
      <c r="G101" s="11" t="s">
        <v>2</v>
      </c>
      <c r="H101" s="13" t="str">
        <f t="shared" ref="H101:H102" si="32">D98</f>
        <v>QUÍMICA</v>
      </c>
      <c r="I101" s="123"/>
    </row>
    <row r="102" spans="1:9" ht="15" thickBot="1" x14ac:dyDescent="0.35">
      <c r="A102" s="5" t="s">
        <v>9</v>
      </c>
      <c r="B102" s="7" t="s">
        <v>14</v>
      </c>
      <c r="C102" s="68"/>
      <c r="D102" s="68"/>
      <c r="E102" s="65"/>
      <c r="G102" s="12" t="s">
        <v>5</v>
      </c>
      <c r="H102" s="128" t="str">
        <f t="shared" si="32"/>
        <v>CARBONATOS</v>
      </c>
      <c r="I102" s="129"/>
    </row>
    <row r="103" spans="1:9" ht="111.6" customHeight="1" thickBot="1" x14ac:dyDescent="0.35">
      <c r="A103" s="8" t="s">
        <v>10</v>
      </c>
      <c r="B103" s="9" t="s">
        <v>15</v>
      </c>
      <c r="C103" s="69"/>
      <c r="D103" s="69"/>
      <c r="E103" s="66"/>
    </row>
    <row r="104" spans="1:9" ht="15" thickBot="1" x14ac:dyDescent="0.35">
      <c r="A104" s="71"/>
      <c r="B104" s="72"/>
      <c r="C104" s="72"/>
      <c r="D104" s="72"/>
      <c r="E104" s="72"/>
    </row>
    <row r="105" spans="1:9" x14ac:dyDescent="0.3">
      <c r="A105" s="61" t="s">
        <v>11</v>
      </c>
      <c r="B105" s="62"/>
      <c r="C105" s="62"/>
      <c r="D105" s="62"/>
      <c r="E105" s="63"/>
      <c r="G105" s="115" t="s">
        <v>81</v>
      </c>
      <c r="H105" s="116"/>
      <c r="I105" s="117"/>
    </row>
    <row r="106" spans="1:9" x14ac:dyDescent="0.3">
      <c r="A106" s="1" t="s">
        <v>1</v>
      </c>
      <c r="B106" s="2" t="s">
        <v>64</v>
      </c>
      <c r="C106" s="3" t="s">
        <v>2</v>
      </c>
      <c r="D106" s="2" t="s">
        <v>22</v>
      </c>
      <c r="E106" s="4" t="s">
        <v>3</v>
      </c>
      <c r="G106" s="130" t="s">
        <v>82</v>
      </c>
      <c r="H106" s="131"/>
      <c r="I106" s="118"/>
    </row>
    <row r="107" spans="1:9" x14ac:dyDescent="0.3">
      <c r="A107" s="5" t="s">
        <v>4</v>
      </c>
      <c r="B107" s="7" t="s">
        <v>232</v>
      </c>
      <c r="C107" s="6" t="s">
        <v>5</v>
      </c>
      <c r="D107" s="2" t="s">
        <v>227</v>
      </c>
      <c r="E107" s="64"/>
      <c r="G107" s="11" t="s">
        <v>80</v>
      </c>
      <c r="H107" s="13" t="str">
        <f t="shared" ref="H107" si="33">B107</f>
        <v>CRS(Q)-54</v>
      </c>
      <c r="I107" s="118"/>
    </row>
    <row r="108" spans="1:9" x14ac:dyDescent="0.3">
      <c r="A108" s="1" t="s">
        <v>6</v>
      </c>
      <c r="B108" s="10" t="s">
        <v>13</v>
      </c>
      <c r="C108" s="67" t="s">
        <v>7</v>
      </c>
      <c r="D108" s="127" t="s">
        <v>536</v>
      </c>
      <c r="E108" s="65"/>
      <c r="G108" s="11" t="s">
        <v>1</v>
      </c>
      <c r="H108" s="13" t="str">
        <f t="shared" ref="H108" si="34">B106</f>
        <v>CALIZA TIPO III</v>
      </c>
      <c r="I108" s="118"/>
    </row>
    <row r="109" spans="1:9" x14ac:dyDescent="0.3">
      <c r="A109" s="5" t="s">
        <v>8</v>
      </c>
      <c r="B109" s="7" t="s">
        <v>14</v>
      </c>
      <c r="C109" s="68"/>
      <c r="D109" s="68"/>
      <c r="E109" s="65"/>
      <c r="G109" s="11" t="s">
        <v>2</v>
      </c>
      <c r="H109" s="13" t="str">
        <f t="shared" ref="H109:H110" si="35">D106</f>
        <v>QUÍMICA</v>
      </c>
      <c r="I109" s="118"/>
    </row>
    <row r="110" spans="1:9" ht="15" thickBot="1" x14ac:dyDescent="0.35">
      <c r="A110" s="5" t="s">
        <v>9</v>
      </c>
      <c r="B110" s="7" t="s">
        <v>14</v>
      </c>
      <c r="C110" s="68"/>
      <c r="D110" s="68"/>
      <c r="E110" s="65"/>
      <c r="G110" s="12" t="s">
        <v>5</v>
      </c>
      <c r="H110" s="132" t="str">
        <f t="shared" si="35"/>
        <v>CARBONATOS, ÓXIDOS, CALCOPIRITA</v>
      </c>
      <c r="I110" s="133"/>
    </row>
    <row r="111" spans="1:9" ht="115.2" customHeight="1" thickBot="1" x14ac:dyDescent="0.35">
      <c r="A111" s="8" t="s">
        <v>10</v>
      </c>
      <c r="B111" s="9" t="s">
        <v>15</v>
      </c>
      <c r="C111" s="69"/>
      <c r="D111" s="69"/>
      <c r="E111" s="66"/>
    </row>
    <row r="112" spans="1:9" ht="15" thickBot="1" x14ac:dyDescent="0.35"/>
    <row r="113" spans="1:9" x14ac:dyDescent="0.3">
      <c r="A113" s="61" t="s">
        <v>11</v>
      </c>
      <c r="B113" s="62"/>
      <c r="C113" s="62"/>
      <c r="D113" s="62"/>
      <c r="E113" s="63"/>
      <c r="G113" s="115" t="s">
        <v>81</v>
      </c>
      <c r="H113" s="116"/>
      <c r="I113" s="117"/>
    </row>
    <row r="114" spans="1:9" x14ac:dyDescent="0.3">
      <c r="A114" s="1" t="s">
        <v>1</v>
      </c>
      <c r="B114" s="2" t="s">
        <v>314</v>
      </c>
      <c r="C114" s="3" t="s">
        <v>2</v>
      </c>
      <c r="D114" s="2" t="s">
        <v>22</v>
      </c>
      <c r="E114" s="4" t="s">
        <v>3</v>
      </c>
      <c r="G114" s="119" t="s">
        <v>82</v>
      </c>
      <c r="H114" s="120"/>
      <c r="I114" s="118"/>
    </row>
    <row r="115" spans="1:9" x14ac:dyDescent="0.3">
      <c r="A115" s="5" t="s">
        <v>4</v>
      </c>
      <c r="B115" s="7" t="s">
        <v>242</v>
      </c>
      <c r="C115" s="6" t="s">
        <v>5</v>
      </c>
      <c r="D115" s="2" t="s">
        <v>131</v>
      </c>
      <c r="E115" s="64"/>
      <c r="G115" s="11" t="s">
        <v>80</v>
      </c>
      <c r="H115" s="13" t="str">
        <f t="shared" ref="H115" si="36">B115</f>
        <v>CRS(Q)-55</v>
      </c>
      <c r="I115" s="118"/>
    </row>
    <row r="116" spans="1:9" ht="14.4" customHeight="1" x14ac:dyDescent="0.3">
      <c r="A116" s="1" t="s">
        <v>6</v>
      </c>
      <c r="B116" s="10" t="s">
        <v>13</v>
      </c>
      <c r="C116" s="67" t="s">
        <v>7</v>
      </c>
      <c r="D116" s="127" t="s">
        <v>583</v>
      </c>
      <c r="E116" s="65"/>
      <c r="G116" s="11" t="s">
        <v>1</v>
      </c>
      <c r="H116" s="13" t="str">
        <f t="shared" ref="H116" si="37">B114</f>
        <v xml:space="preserve">CARBÓN </v>
      </c>
      <c r="I116" s="118"/>
    </row>
    <row r="117" spans="1:9" x14ac:dyDescent="0.3">
      <c r="A117" s="5" t="s">
        <v>8</v>
      </c>
      <c r="B117" s="7" t="s">
        <v>14</v>
      </c>
      <c r="C117" s="68"/>
      <c r="D117" s="68"/>
      <c r="E117" s="65"/>
      <c r="G117" s="11" t="s">
        <v>2</v>
      </c>
      <c r="H117" s="13" t="str">
        <f t="shared" ref="H117:H118" si="38">D114</f>
        <v>QUÍMICA</v>
      </c>
      <c r="I117" s="118"/>
    </row>
    <row r="118" spans="1:9" ht="15" thickBot="1" x14ac:dyDescent="0.35">
      <c r="A118" s="5" t="s">
        <v>9</v>
      </c>
      <c r="B118" s="7" t="s">
        <v>14</v>
      </c>
      <c r="C118" s="68"/>
      <c r="D118" s="68"/>
      <c r="E118" s="65"/>
      <c r="G118" s="12" t="s">
        <v>5</v>
      </c>
      <c r="H118" s="132" t="str">
        <f t="shared" si="38"/>
        <v>MATERIA ORGÁNICA</v>
      </c>
      <c r="I118" s="133"/>
    </row>
    <row r="119" spans="1:9" ht="104.4" customHeight="1" thickBot="1" x14ac:dyDescent="0.35">
      <c r="A119" s="8" t="s">
        <v>10</v>
      </c>
      <c r="B119" s="9" t="s">
        <v>18</v>
      </c>
      <c r="C119" s="69"/>
      <c r="D119" s="69"/>
      <c r="E119" s="66"/>
    </row>
    <row r="120" spans="1:9" ht="15" thickBot="1" x14ac:dyDescent="0.35"/>
    <row r="121" spans="1:9" x14ac:dyDescent="0.3">
      <c r="A121" s="61" t="s">
        <v>11</v>
      </c>
      <c r="B121" s="62"/>
      <c r="C121" s="62"/>
      <c r="D121" s="62"/>
      <c r="E121" s="63"/>
      <c r="G121" s="115" t="s">
        <v>81</v>
      </c>
      <c r="H121" s="116"/>
      <c r="I121" s="117"/>
    </row>
    <row r="122" spans="1:9" x14ac:dyDescent="0.3">
      <c r="A122" s="1" t="s">
        <v>1</v>
      </c>
      <c r="B122" s="2" t="s">
        <v>55</v>
      </c>
      <c r="C122" s="3" t="s">
        <v>2</v>
      </c>
      <c r="D122" s="2" t="s">
        <v>22</v>
      </c>
      <c r="E122" s="4" t="s">
        <v>3</v>
      </c>
      <c r="G122" s="130" t="s">
        <v>82</v>
      </c>
      <c r="H122" s="131"/>
      <c r="I122" s="118"/>
    </row>
    <row r="123" spans="1:9" x14ac:dyDescent="0.3">
      <c r="A123" s="5" t="s">
        <v>4</v>
      </c>
      <c r="B123" s="7" t="s">
        <v>254</v>
      </c>
      <c r="C123" s="6" t="s">
        <v>5</v>
      </c>
      <c r="D123" s="2" t="s">
        <v>172</v>
      </c>
      <c r="E123" s="64"/>
      <c r="G123" s="11" t="s">
        <v>80</v>
      </c>
      <c r="H123" s="13" t="str">
        <f t="shared" ref="H123" si="39">B123</f>
        <v>CRS(Q)-56</v>
      </c>
      <c r="I123" s="121"/>
    </row>
    <row r="124" spans="1:9" x14ac:dyDescent="0.3">
      <c r="A124" s="1" t="s">
        <v>6</v>
      </c>
      <c r="B124" s="10" t="s">
        <v>13</v>
      </c>
      <c r="C124" s="67" t="s">
        <v>7</v>
      </c>
      <c r="D124" s="127" t="s">
        <v>537</v>
      </c>
      <c r="E124" s="65"/>
      <c r="G124" s="11" t="s">
        <v>1</v>
      </c>
      <c r="H124" s="13" t="str">
        <f t="shared" ref="H124" si="40">B122</f>
        <v>CALIZA TIPO II</v>
      </c>
      <c r="I124" s="122"/>
    </row>
    <row r="125" spans="1:9" x14ac:dyDescent="0.3">
      <c r="A125" s="5" t="s">
        <v>8</v>
      </c>
      <c r="B125" s="7" t="s">
        <v>14</v>
      </c>
      <c r="C125" s="68"/>
      <c r="D125" s="68"/>
      <c r="E125" s="65"/>
      <c r="G125" s="11" t="s">
        <v>2</v>
      </c>
      <c r="H125" s="13" t="str">
        <f t="shared" ref="H125:H126" si="41">D122</f>
        <v>QUÍMICA</v>
      </c>
      <c r="I125" s="123"/>
    </row>
    <row r="126" spans="1:9" ht="15" thickBot="1" x14ac:dyDescent="0.35">
      <c r="A126" s="5" t="s">
        <v>9</v>
      </c>
      <c r="B126" s="7" t="s">
        <v>14</v>
      </c>
      <c r="C126" s="68"/>
      <c r="D126" s="68"/>
      <c r="E126" s="65"/>
      <c r="G126" s="12" t="s">
        <v>5</v>
      </c>
      <c r="H126" s="128" t="str">
        <f t="shared" si="41"/>
        <v>CARBONATOS, FÓSILES</v>
      </c>
      <c r="I126" s="129"/>
    </row>
    <row r="127" spans="1:9" ht="109.2" customHeight="1" thickBot="1" x14ac:dyDescent="0.35">
      <c r="A127" s="8" t="s">
        <v>10</v>
      </c>
      <c r="B127" s="9" t="s">
        <v>15</v>
      </c>
      <c r="C127" s="69"/>
      <c r="D127" s="69"/>
      <c r="E127" s="66"/>
    </row>
    <row r="128" spans="1:9" ht="15" thickBot="1" x14ac:dyDescent="0.35"/>
    <row r="129" spans="1:9" x14ac:dyDescent="0.3">
      <c r="A129" s="61" t="s">
        <v>11</v>
      </c>
      <c r="B129" s="62"/>
      <c r="C129" s="62"/>
      <c r="D129" s="62"/>
      <c r="E129" s="63"/>
      <c r="G129" s="115" t="s">
        <v>81</v>
      </c>
      <c r="H129" s="116"/>
      <c r="I129" s="117"/>
    </row>
    <row r="130" spans="1:9" x14ac:dyDescent="0.3">
      <c r="A130" s="1" t="s">
        <v>1</v>
      </c>
      <c r="B130" s="2" t="s">
        <v>55</v>
      </c>
      <c r="C130" s="3" t="s">
        <v>2</v>
      </c>
      <c r="D130" s="2" t="s">
        <v>22</v>
      </c>
      <c r="E130" s="4" t="s">
        <v>3</v>
      </c>
      <c r="G130" s="130" t="s">
        <v>82</v>
      </c>
      <c r="H130" s="131"/>
      <c r="I130" s="118"/>
    </row>
    <row r="131" spans="1:9" x14ac:dyDescent="0.3">
      <c r="A131" s="5" t="s">
        <v>4</v>
      </c>
      <c r="B131" s="7" t="s">
        <v>260</v>
      </c>
      <c r="C131" s="6" t="s">
        <v>5</v>
      </c>
      <c r="D131" s="2" t="s">
        <v>257</v>
      </c>
      <c r="E131" s="64"/>
      <c r="G131" s="11" t="s">
        <v>80</v>
      </c>
      <c r="H131" s="13" t="str">
        <f t="shared" ref="H131" si="42">B131</f>
        <v>CRS(Q)-57</v>
      </c>
      <c r="I131" s="121"/>
    </row>
    <row r="132" spans="1:9" x14ac:dyDescent="0.3">
      <c r="A132" s="1" t="s">
        <v>6</v>
      </c>
      <c r="B132" s="10" t="s">
        <v>13</v>
      </c>
      <c r="C132" s="67" t="s">
        <v>7</v>
      </c>
      <c r="D132" s="127" t="s">
        <v>538</v>
      </c>
      <c r="E132" s="65"/>
      <c r="G132" s="11" t="s">
        <v>1</v>
      </c>
      <c r="H132" s="13" t="str">
        <f t="shared" ref="H132" si="43">B130</f>
        <v>CALIZA TIPO II</v>
      </c>
      <c r="I132" s="122"/>
    </row>
    <row r="133" spans="1:9" x14ac:dyDescent="0.3">
      <c r="A133" s="5" t="s">
        <v>8</v>
      </c>
      <c r="B133" s="7" t="s">
        <v>14</v>
      </c>
      <c r="C133" s="68"/>
      <c r="D133" s="68"/>
      <c r="E133" s="65"/>
      <c r="G133" s="11" t="s">
        <v>2</v>
      </c>
      <c r="H133" s="13" t="str">
        <f t="shared" ref="H133:H134" si="44">D130</f>
        <v>QUÍMICA</v>
      </c>
      <c r="I133" s="123"/>
    </row>
    <row r="134" spans="1:9" ht="15" thickBot="1" x14ac:dyDescent="0.35">
      <c r="A134" s="5" t="s">
        <v>9</v>
      </c>
      <c r="B134" s="7" t="s">
        <v>14</v>
      </c>
      <c r="C134" s="68"/>
      <c r="D134" s="68"/>
      <c r="E134" s="65"/>
      <c r="G134" s="12" t="s">
        <v>5</v>
      </c>
      <c r="H134" s="128" t="str">
        <f t="shared" si="44"/>
        <v>CARBONATOS, ÓXIDOS</v>
      </c>
      <c r="I134" s="129"/>
    </row>
    <row r="135" spans="1:9" ht="111" customHeight="1" thickBot="1" x14ac:dyDescent="0.35">
      <c r="A135" s="8" t="s">
        <v>10</v>
      </c>
      <c r="B135" s="9" t="s">
        <v>15</v>
      </c>
      <c r="C135" s="69"/>
      <c r="D135" s="69"/>
      <c r="E135" s="66"/>
    </row>
    <row r="136" spans="1:9" ht="15" thickBot="1" x14ac:dyDescent="0.35">
      <c r="A136" s="71"/>
      <c r="B136" s="72"/>
      <c r="C136" s="72"/>
      <c r="D136" s="72"/>
      <c r="E136" s="72"/>
    </row>
    <row r="137" spans="1:9" x14ac:dyDescent="0.3">
      <c r="A137" s="61" t="s">
        <v>11</v>
      </c>
      <c r="B137" s="62"/>
      <c r="C137" s="62"/>
      <c r="D137" s="62"/>
      <c r="E137" s="63"/>
      <c r="G137" s="115" t="s">
        <v>81</v>
      </c>
      <c r="H137" s="116"/>
      <c r="I137" s="117"/>
    </row>
    <row r="138" spans="1:9" x14ac:dyDescent="0.3">
      <c r="A138" s="1" t="s">
        <v>1</v>
      </c>
      <c r="B138" s="2" t="s">
        <v>78</v>
      </c>
      <c r="C138" s="3" t="s">
        <v>2</v>
      </c>
      <c r="D138" s="2" t="s">
        <v>22</v>
      </c>
      <c r="E138" s="4" t="s">
        <v>3</v>
      </c>
      <c r="G138" s="130" t="s">
        <v>82</v>
      </c>
      <c r="H138" s="131"/>
      <c r="I138" s="118"/>
    </row>
    <row r="139" spans="1:9" x14ac:dyDescent="0.3">
      <c r="A139" s="5" t="s">
        <v>4</v>
      </c>
      <c r="B139" s="7" t="s">
        <v>261</v>
      </c>
      <c r="C139" s="6" t="s">
        <v>5</v>
      </c>
      <c r="D139" s="2" t="s">
        <v>175</v>
      </c>
      <c r="E139" s="64"/>
      <c r="G139" s="11" t="s">
        <v>80</v>
      </c>
      <c r="H139" s="13" t="str">
        <f t="shared" ref="H139" si="45">B139</f>
        <v>CRS(Q)-58</v>
      </c>
      <c r="I139" s="118"/>
    </row>
    <row r="140" spans="1:9" x14ac:dyDescent="0.3">
      <c r="A140" s="1" t="s">
        <v>6</v>
      </c>
      <c r="B140" s="10" t="s">
        <v>13</v>
      </c>
      <c r="C140" s="67" t="s">
        <v>7</v>
      </c>
      <c r="D140" s="127" t="s">
        <v>539</v>
      </c>
      <c r="E140" s="65"/>
      <c r="G140" s="11" t="s">
        <v>1</v>
      </c>
      <c r="H140" s="13" t="str">
        <f t="shared" ref="H140" si="46">B138</f>
        <v>CHERT</v>
      </c>
      <c r="I140" s="118"/>
    </row>
    <row r="141" spans="1:9" x14ac:dyDescent="0.3">
      <c r="A141" s="5" t="s">
        <v>8</v>
      </c>
      <c r="B141" s="7" t="s">
        <v>14</v>
      </c>
      <c r="C141" s="68"/>
      <c r="D141" s="68"/>
      <c r="E141" s="65"/>
      <c r="G141" s="11" t="s">
        <v>2</v>
      </c>
      <c r="H141" s="13" t="str">
        <f t="shared" ref="H141" si="47">D138</f>
        <v>QUÍMICA</v>
      </c>
      <c r="I141" s="118"/>
    </row>
    <row r="142" spans="1:9" ht="15" thickBot="1" x14ac:dyDescent="0.35">
      <c r="A142" s="5" t="s">
        <v>9</v>
      </c>
      <c r="B142" s="7" t="s">
        <v>14</v>
      </c>
      <c r="C142" s="68"/>
      <c r="D142" s="68"/>
      <c r="E142" s="65"/>
      <c r="G142" s="12" t="s">
        <v>5</v>
      </c>
      <c r="H142" s="132" t="s">
        <v>79</v>
      </c>
      <c r="I142" s="133"/>
    </row>
    <row r="143" spans="1:9" ht="114.6" customHeight="1" thickBot="1" x14ac:dyDescent="0.35">
      <c r="A143" s="8" t="s">
        <v>10</v>
      </c>
      <c r="B143" s="9" t="s">
        <v>15</v>
      </c>
      <c r="C143" s="69"/>
      <c r="D143" s="69"/>
      <c r="E143" s="66"/>
    </row>
    <row r="144" spans="1:9" ht="15" thickBot="1" x14ac:dyDescent="0.35">
      <c r="A144" s="71"/>
      <c r="B144" s="72"/>
      <c r="C144" s="72"/>
      <c r="D144" s="72"/>
      <c r="E144" s="72"/>
    </row>
    <row r="145" spans="1:9" x14ac:dyDescent="0.3">
      <c r="A145" s="61" t="s">
        <v>11</v>
      </c>
      <c r="B145" s="62"/>
      <c r="C145" s="62"/>
      <c r="D145" s="62"/>
      <c r="E145" s="63"/>
      <c r="G145" s="115" t="s">
        <v>81</v>
      </c>
      <c r="H145" s="116"/>
      <c r="I145" s="117"/>
    </row>
    <row r="146" spans="1:9" x14ac:dyDescent="0.3">
      <c r="A146" s="1" t="s">
        <v>1</v>
      </c>
      <c r="B146" s="2" t="s">
        <v>64</v>
      </c>
      <c r="C146" s="3" t="s">
        <v>2</v>
      </c>
      <c r="D146" s="2" t="s">
        <v>22</v>
      </c>
      <c r="E146" s="4" t="s">
        <v>3</v>
      </c>
      <c r="G146" s="130" t="s">
        <v>82</v>
      </c>
      <c r="H146" s="131"/>
      <c r="I146" s="118"/>
    </row>
    <row r="147" spans="1:9" x14ac:dyDescent="0.3">
      <c r="A147" s="5" t="s">
        <v>4</v>
      </c>
      <c r="B147" s="7" t="s">
        <v>262</v>
      </c>
      <c r="C147" s="6" t="s">
        <v>5</v>
      </c>
      <c r="D147" s="2" t="s">
        <v>318</v>
      </c>
      <c r="E147" s="64"/>
      <c r="G147" s="11" t="s">
        <v>80</v>
      </c>
      <c r="H147" s="13" t="str">
        <f t="shared" ref="H147" si="48">B147</f>
        <v>CRS(Q)-59</v>
      </c>
      <c r="I147" s="118"/>
    </row>
    <row r="148" spans="1:9" x14ac:dyDescent="0.3">
      <c r="A148" s="1" t="s">
        <v>6</v>
      </c>
      <c r="B148" s="10" t="s">
        <v>13</v>
      </c>
      <c r="C148" s="67" t="s">
        <v>7</v>
      </c>
      <c r="D148" s="127" t="s">
        <v>540</v>
      </c>
      <c r="E148" s="65"/>
      <c r="G148" s="11" t="s">
        <v>1</v>
      </c>
      <c r="H148" s="13" t="str">
        <f t="shared" ref="H148" si="49">B146</f>
        <v>CALIZA TIPO III</v>
      </c>
      <c r="I148" s="118"/>
    </row>
    <row r="149" spans="1:9" x14ac:dyDescent="0.3">
      <c r="A149" s="5" t="s">
        <v>8</v>
      </c>
      <c r="B149" s="7" t="s">
        <v>14</v>
      </c>
      <c r="C149" s="68"/>
      <c r="D149" s="68"/>
      <c r="E149" s="65"/>
      <c r="G149" s="11" t="s">
        <v>2</v>
      </c>
      <c r="H149" s="13" t="str">
        <f t="shared" ref="H149:H150" si="50">D146</f>
        <v>QUÍMICA</v>
      </c>
      <c r="I149" s="118"/>
    </row>
    <row r="150" spans="1:9" ht="15" thickBot="1" x14ac:dyDescent="0.35">
      <c r="A150" s="5" t="s">
        <v>9</v>
      </c>
      <c r="B150" s="7" t="s">
        <v>14</v>
      </c>
      <c r="C150" s="68"/>
      <c r="D150" s="68"/>
      <c r="E150" s="65"/>
      <c r="G150" s="12" t="s">
        <v>5</v>
      </c>
      <c r="H150" s="132" t="str">
        <f t="shared" si="50"/>
        <v>CALCITA, YESO</v>
      </c>
      <c r="I150" s="133"/>
    </row>
    <row r="151" spans="1:9" ht="109.2" customHeight="1" thickBot="1" x14ac:dyDescent="0.35">
      <c r="A151" s="8" t="s">
        <v>10</v>
      </c>
      <c r="B151" s="9" t="s">
        <v>15</v>
      </c>
      <c r="C151" s="69"/>
      <c r="D151" s="69"/>
      <c r="E151" s="66"/>
    </row>
    <row r="152" spans="1:9" ht="15" thickBot="1" x14ac:dyDescent="0.35"/>
    <row r="153" spans="1:9" x14ac:dyDescent="0.3">
      <c r="A153" s="61" t="s">
        <v>11</v>
      </c>
      <c r="B153" s="62"/>
      <c r="C153" s="62"/>
      <c r="D153" s="62"/>
      <c r="E153" s="63"/>
      <c r="G153" s="115" t="s">
        <v>81</v>
      </c>
      <c r="H153" s="116"/>
      <c r="I153" s="117"/>
    </row>
    <row r="154" spans="1:9" x14ac:dyDescent="0.3">
      <c r="A154" s="1" t="s">
        <v>1</v>
      </c>
      <c r="B154" s="2" t="s">
        <v>64</v>
      </c>
      <c r="C154" s="3" t="s">
        <v>2</v>
      </c>
      <c r="D154" s="2" t="s">
        <v>22</v>
      </c>
      <c r="E154" s="4" t="s">
        <v>3</v>
      </c>
      <c r="G154" s="130" t="s">
        <v>82</v>
      </c>
      <c r="H154" s="131"/>
      <c r="I154" s="118"/>
    </row>
    <row r="155" spans="1:9" x14ac:dyDescent="0.3">
      <c r="A155" s="5" t="s">
        <v>4</v>
      </c>
      <c r="B155" s="7" t="s">
        <v>265</v>
      </c>
      <c r="C155" s="6" t="s">
        <v>5</v>
      </c>
      <c r="D155" s="2" t="s">
        <v>175</v>
      </c>
      <c r="E155" s="64"/>
      <c r="G155" s="11" t="s">
        <v>80</v>
      </c>
      <c r="H155" s="13" t="str">
        <f t="shared" ref="H155" si="51">B155</f>
        <v>CRS(Q)-60</v>
      </c>
      <c r="I155" s="118"/>
    </row>
    <row r="156" spans="1:9" x14ac:dyDescent="0.3">
      <c r="A156" s="1" t="s">
        <v>6</v>
      </c>
      <c r="B156" s="10" t="s">
        <v>13</v>
      </c>
      <c r="C156" s="67" t="s">
        <v>7</v>
      </c>
      <c r="D156" s="127" t="s">
        <v>541</v>
      </c>
      <c r="E156" s="65"/>
      <c r="G156" s="11" t="s">
        <v>1</v>
      </c>
      <c r="H156" s="13" t="str">
        <f t="shared" ref="H156" si="52">B154</f>
        <v>CALIZA TIPO III</v>
      </c>
      <c r="I156" s="118"/>
    </row>
    <row r="157" spans="1:9" x14ac:dyDescent="0.3">
      <c r="A157" s="5" t="s">
        <v>8</v>
      </c>
      <c r="B157" s="7" t="s">
        <v>14</v>
      </c>
      <c r="C157" s="68"/>
      <c r="D157" s="68"/>
      <c r="E157" s="65"/>
      <c r="G157" s="11" t="s">
        <v>2</v>
      </c>
      <c r="H157" s="13" t="str">
        <f t="shared" ref="H157:H158" si="53">D154</f>
        <v>QUÍMICA</v>
      </c>
      <c r="I157" s="118"/>
    </row>
    <row r="158" spans="1:9" ht="15" thickBot="1" x14ac:dyDescent="0.35">
      <c r="A158" s="5" t="s">
        <v>9</v>
      </c>
      <c r="B158" s="7" t="s">
        <v>14</v>
      </c>
      <c r="C158" s="68"/>
      <c r="D158" s="68"/>
      <c r="E158" s="65"/>
      <c r="G158" s="12" t="s">
        <v>5</v>
      </c>
      <c r="H158" s="132" t="str">
        <f t="shared" si="53"/>
        <v>CARBONATOS</v>
      </c>
      <c r="I158" s="133"/>
    </row>
    <row r="159" spans="1:9" ht="112.8" customHeight="1" thickBot="1" x14ac:dyDescent="0.35">
      <c r="A159" s="8" t="s">
        <v>10</v>
      </c>
      <c r="B159" s="9" t="s">
        <v>15</v>
      </c>
      <c r="C159" s="69"/>
      <c r="D159" s="69"/>
      <c r="E159" s="66"/>
    </row>
    <row r="160" spans="1:9" ht="15" thickBot="1" x14ac:dyDescent="0.35">
      <c r="A160" s="71"/>
      <c r="B160" s="72"/>
      <c r="C160" s="72"/>
      <c r="D160" s="72"/>
      <c r="E160" s="72"/>
    </row>
    <row r="161" spans="1:9" x14ac:dyDescent="0.3">
      <c r="A161" s="61" t="s">
        <v>11</v>
      </c>
      <c r="B161" s="62"/>
      <c r="C161" s="62"/>
      <c r="D161" s="62"/>
      <c r="E161" s="63"/>
      <c r="G161" s="115" t="s">
        <v>81</v>
      </c>
      <c r="H161" s="116"/>
      <c r="I161" s="117"/>
    </row>
    <row r="162" spans="1:9" x14ac:dyDescent="0.3">
      <c r="A162" s="1" t="s">
        <v>1</v>
      </c>
      <c r="B162" s="2" t="s">
        <v>55</v>
      </c>
      <c r="C162" s="3" t="s">
        <v>2</v>
      </c>
      <c r="D162" s="2" t="s">
        <v>22</v>
      </c>
      <c r="E162" s="4" t="s">
        <v>3</v>
      </c>
      <c r="G162" s="130" t="s">
        <v>82</v>
      </c>
      <c r="H162" s="131"/>
      <c r="I162" s="118"/>
    </row>
    <row r="163" spans="1:9" x14ac:dyDescent="0.3">
      <c r="A163" s="5" t="s">
        <v>4</v>
      </c>
      <c r="B163" s="7" t="s">
        <v>266</v>
      </c>
      <c r="C163" s="6" t="s">
        <v>5</v>
      </c>
      <c r="D163" s="2" t="s">
        <v>175</v>
      </c>
      <c r="E163" s="64"/>
      <c r="G163" s="11" t="s">
        <v>80</v>
      </c>
      <c r="H163" s="13" t="str">
        <f t="shared" ref="H163" si="54">B163</f>
        <v>CRS(Q)-61</v>
      </c>
      <c r="I163" s="121"/>
    </row>
    <row r="164" spans="1:9" x14ac:dyDescent="0.3">
      <c r="A164" s="1" t="s">
        <v>6</v>
      </c>
      <c r="B164" s="10" t="s">
        <v>13</v>
      </c>
      <c r="C164" s="67" t="s">
        <v>7</v>
      </c>
      <c r="D164" s="127" t="s">
        <v>542</v>
      </c>
      <c r="E164" s="65"/>
      <c r="G164" s="11" t="s">
        <v>1</v>
      </c>
      <c r="H164" s="13" t="str">
        <f t="shared" ref="H164" si="55">B162</f>
        <v>CALIZA TIPO II</v>
      </c>
      <c r="I164" s="122"/>
    </row>
    <row r="165" spans="1:9" x14ac:dyDescent="0.3">
      <c r="A165" s="5" t="s">
        <v>8</v>
      </c>
      <c r="B165" s="7" t="s">
        <v>14</v>
      </c>
      <c r="C165" s="68"/>
      <c r="D165" s="68"/>
      <c r="E165" s="65"/>
      <c r="G165" s="11" t="s">
        <v>2</v>
      </c>
      <c r="H165" s="13" t="str">
        <f t="shared" ref="H165:H166" si="56">D162</f>
        <v>QUÍMICA</v>
      </c>
      <c r="I165" s="123"/>
    </row>
    <row r="166" spans="1:9" ht="15" thickBot="1" x14ac:dyDescent="0.35">
      <c r="A166" s="5" t="s">
        <v>9</v>
      </c>
      <c r="B166" s="7" t="s">
        <v>14</v>
      </c>
      <c r="C166" s="68"/>
      <c r="D166" s="68"/>
      <c r="E166" s="65"/>
      <c r="G166" s="12" t="s">
        <v>5</v>
      </c>
      <c r="H166" s="128" t="str">
        <f t="shared" si="56"/>
        <v>CARBONATOS</v>
      </c>
      <c r="I166" s="129"/>
    </row>
    <row r="167" spans="1:9" ht="111" customHeight="1" thickBot="1" x14ac:dyDescent="0.35">
      <c r="A167" s="8" t="s">
        <v>10</v>
      </c>
      <c r="B167" s="9" t="s">
        <v>15</v>
      </c>
      <c r="C167" s="69"/>
      <c r="D167" s="69"/>
      <c r="E167" s="66"/>
    </row>
    <row r="168" spans="1:9" ht="15" thickBot="1" x14ac:dyDescent="0.35"/>
    <row r="169" spans="1:9" x14ac:dyDescent="0.3">
      <c r="A169" s="61" t="s">
        <v>11</v>
      </c>
      <c r="B169" s="62"/>
      <c r="C169" s="62"/>
      <c r="D169" s="62"/>
      <c r="E169" s="63"/>
      <c r="G169" s="115" t="s">
        <v>81</v>
      </c>
      <c r="H169" s="116"/>
      <c r="I169" s="117"/>
    </row>
    <row r="170" spans="1:9" x14ac:dyDescent="0.3">
      <c r="A170" s="1" t="s">
        <v>1</v>
      </c>
      <c r="B170" s="2" t="s">
        <v>60</v>
      </c>
      <c r="C170" s="3" t="s">
        <v>2</v>
      </c>
      <c r="D170" s="2" t="s">
        <v>22</v>
      </c>
      <c r="E170" s="4" t="s">
        <v>3</v>
      </c>
      <c r="G170" s="130" t="s">
        <v>82</v>
      </c>
      <c r="H170" s="131"/>
      <c r="I170" s="118"/>
    </row>
    <row r="171" spans="1:9" x14ac:dyDescent="0.3">
      <c r="A171" s="5" t="s">
        <v>4</v>
      </c>
      <c r="B171" s="7" t="s">
        <v>267</v>
      </c>
      <c r="C171" s="6" t="s">
        <v>5</v>
      </c>
      <c r="D171" s="2" t="s">
        <v>175</v>
      </c>
      <c r="E171" s="64"/>
      <c r="G171" s="11" t="s">
        <v>80</v>
      </c>
      <c r="H171" s="13" t="str">
        <f>B171</f>
        <v>CRS(Q)-62</v>
      </c>
      <c r="I171" s="118"/>
    </row>
    <row r="172" spans="1:9" x14ac:dyDescent="0.3">
      <c r="A172" s="1" t="s">
        <v>6</v>
      </c>
      <c r="B172" s="10" t="s">
        <v>13</v>
      </c>
      <c r="C172" s="67" t="s">
        <v>7</v>
      </c>
      <c r="D172" s="127" t="s">
        <v>543</v>
      </c>
      <c r="E172" s="65"/>
      <c r="G172" s="11" t="s">
        <v>1</v>
      </c>
      <c r="H172" s="13" t="str">
        <f>B170</f>
        <v>CONCRECIÓN</v>
      </c>
      <c r="I172" s="118"/>
    </row>
    <row r="173" spans="1:9" x14ac:dyDescent="0.3">
      <c r="A173" s="5" t="s">
        <v>8</v>
      </c>
      <c r="B173" s="7" t="s">
        <v>14</v>
      </c>
      <c r="C173" s="68"/>
      <c r="D173" s="68"/>
      <c r="E173" s="65"/>
      <c r="G173" s="11" t="s">
        <v>2</v>
      </c>
      <c r="H173" s="13" t="str">
        <f>D170</f>
        <v>QUÍMICA</v>
      </c>
      <c r="I173" s="118"/>
    </row>
    <row r="174" spans="1:9" ht="15" thickBot="1" x14ac:dyDescent="0.35">
      <c r="A174" s="5" t="s">
        <v>9</v>
      </c>
      <c r="B174" s="7" t="s">
        <v>14</v>
      </c>
      <c r="C174" s="68"/>
      <c r="D174" s="68"/>
      <c r="E174" s="65"/>
      <c r="G174" s="12" t="s">
        <v>5</v>
      </c>
      <c r="H174" s="132" t="str">
        <f>D171</f>
        <v>CARBONATOS</v>
      </c>
      <c r="I174" s="133"/>
    </row>
    <row r="175" spans="1:9" ht="104.4" customHeight="1" thickBot="1" x14ac:dyDescent="0.35">
      <c r="A175" s="8" t="s">
        <v>10</v>
      </c>
      <c r="B175" s="9" t="s">
        <v>15</v>
      </c>
      <c r="C175" s="69"/>
      <c r="D175" s="69"/>
      <c r="E175" s="66"/>
    </row>
    <row r="176" spans="1:9" ht="15" thickBot="1" x14ac:dyDescent="0.35">
      <c r="A176" s="71"/>
      <c r="B176" s="72"/>
      <c r="C176" s="72"/>
      <c r="D176" s="72"/>
      <c r="E176" s="72"/>
    </row>
    <row r="177" spans="1:9" x14ac:dyDescent="0.3">
      <c r="A177" s="61" t="s">
        <v>11</v>
      </c>
      <c r="B177" s="62"/>
      <c r="C177" s="62"/>
      <c r="D177" s="62"/>
      <c r="E177" s="63"/>
      <c r="G177" s="115" t="s">
        <v>81</v>
      </c>
      <c r="H177" s="116"/>
      <c r="I177" s="117"/>
    </row>
    <row r="178" spans="1:9" x14ac:dyDescent="0.3">
      <c r="A178" s="1" t="s">
        <v>1</v>
      </c>
      <c r="B178" s="2" t="s">
        <v>55</v>
      </c>
      <c r="C178" s="3" t="s">
        <v>2</v>
      </c>
      <c r="D178" s="2" t="s">
        <v>22</v>
      </c>
      <c r="E178" s="4" t="s">
        <v>3</v>
      </c>
      <c r="G178" s="130" t="s">
        <v>82</v>
      </c>
      <c r="H178" s="131"/>
      <c r="I178" s="118"/>
    </row>
    <row r="179" spans="1:9" x14ac:dyDescent="0.3">
      <c r="A179" s="5" t="s">
        <v>4</v>
      </c>
      <c r="B179" s="7" t="s">
        <v>268</v>
      </c>
      <c r="C179" s="6" t="s">
        <v>5</v>
      </c>
      <c r="D179" s="2" t="s">
        <v>175</v>
      </c>
      <c r="E179" s="64"/>
      <c r="G179" s="11" t="s">
        <v>80</v>
      </c>
      <c r="H179" s="13" t="str">
        <f>B179</f>
        <v>CRS(Q)-63</v>
      </c>
      <c r="I179" s="118"/>
    </row>
    <row r="180" spans="1:9" x14ac:dyDescent="0.3">
      <c r="A180" s="1" t="s">
        <v>6</v>
      </c>
      <c r="B180" s="10" t="s">
        <v>13</v>
      </c>
      <c r="C180" s="67" t="s">
        <v>7</v>
      </c>
      <c r="D180" s="127" t="s">
        <v>544</v>
      </c>
      <c r="E180" s="65"/>
      <c r="G180" s="11" t="s">
        <v>1</v>
      </c>
      <c r="H180" s="13" t="str">
        <f>B178</f>
        <v>CALIZA TIPO II</v>
      </c>
      <c r="I180" s="118"/>
    </row>
    <row r="181" spans="1:9" x14ac:dyDescent="0.3">
      <c r="A181" s="5" t="s">
        <v>8</v>
      </c>
      <c r="B181" s="7" t="s">
        <v>14</v>
      </c>
      <c r="C181" s="68"/>
      <c r="D181" s="68"/>
      <c r="E181" s="65"/>
      <c r="G181" s="11" t="s">
        <v>2</v>
      </c>
      <c r="H181" s="13" t="str">
        <f>D178</f>
        <v>QUÍMICA</v>
      </c>
      <c r="I181" s="118"/>
    </row>
    <row r="182" spans="1:9" ht="15" thickBot="1" x14ac:dyDescent="0.35">
      <c r="A182" s="5" t="s">
        <v>9</v>
      </c>
      <c r="B182" s="7" t="s">
        <v>14</v>
      </c>
      <c r="C182" s="68"/>
      <c r="D182" s="68"/>
      <c r="E182" s="65"/>
      <c r="G182" s="12" t="s">
        <v>5</v>
      </c>
      <c r="H182" s="132" t="str">
        <f>D179</f>
        <v>CARBONATOS</v>
      </c>
      <c r="I182" s="133"/>
    </row>
    <row r="183" spans="1:9" ht="113.4" customHeight="1" thickBot="1" x14ac:dyDescent="0.35">
      <c r="A183" s="8" t="s">
        <v>10</v>
      </c>
      <c r="B183" s="9" t="s">
        <v>15</v>
      </c>
      <c r="C183" s="69"/>
      <c r="D183" s="69"/>
      <c r="E183" s="66"/>
    </row>
    <row r="184" spans="1:9" ht="15" thickBot="1" x14ac:dyDescent="0.35"/>
    <row r="185" spans="1:9" x14ac:dyDescent="0.3">
      <c r="A185" s="61" t="s">
        <v>11</v>
      </c>
      <c r="B185" s="62"/>
      <c r="C185" s="62"/>
      <c r="D185" s="62"/>
      <c r="E185" s="63"/>
      <c r="G185" s="115" t="s">
        <v>81</v>
      </c>
      <c r="H185" s="116"/>
      <c r="I185" s="117"/>
    </row>
    <row r="186" spans="1:9" x14ac:dyDescent="0.3">
      <c r="A186" s="1" t="s">
        <v>1</v>
      </c>
      <c r="B186" s="2" t="s">
        <v>64</v>
      </c>
      <c r="C186" s="3" t="s">
        <v>2</v>
      </c>
      <c r="D186" s="2" t="s">
        <v>22</v>
      </c>
      <c r="E186" s="4" t="s">
        <v>3</v>
      </c>
      <c r="G186" s="130" t="s">
        <v>82</v>
      </c>
      <c r="H186" s="131"/>
      <c r="I186" s="118"/>
    </row>
    <row r="187" spans="1:9" x14ac:dyDescent="0.3">
      <c r="A187" s="5" t="s">
        <v>4</v>
      </c>
      <c r="B187" s="7" t="s">
        <v>270</v>
      </c>
      <c r="C187" s="6" t="s">
        <v>5</v>
      </c>
      <c r="D187" s="2" t="s">
        <v>73</v>
      </c>
      <c r="E187" s="64"/>
      <c r="G187" s="11" t="s">
        <v>80</v>
      </c>
      <c r="H187" s="13" t="str">
        <f t="shared" ref="H187" si="57">B187</f>
        <v>CRS(Q)-64</v>
      </c>
      <c r="I187" s="121"/>
    </row>
    <row r="188" spans="1:9" ht="14.4" customHeight="1" x14ac:dyDescent="0.3">
      <c r="A188" s="1" t="s">
        <v>6</v>
      </c>
      <c r="B188" s="10" t="s">
        <v>13</v>
      </c>
      <c r="C188" s="67" t="s">
        <v>7</v>
      </c>
      <c r="D188" s="127" t="s">
        <v>584</v>
      </c>
      <c r="E188" s="65"/>
      <c r="G188" s="11" t="s">
        <v>1</v>
      </c>
      <c r="H188" s="13" t="str">
        <f t="shared" ref="H188" si="58">B186</f>
        <v>CALIZA TIPO III</v>
      </c>
      <c r="I188" s="122"/>
    </row>
    <row r="189" spans="1:9" x14ac:dyDescent="0.3">
      <c r="A189" s="5" t="s">
        <v>8</v>
      </c>
      <c r="B189" s="7" t="s">
        <v>14</v>
      </c>
      <c r="C189" s="68"/>
      <c r="D189" s="68"/>
      <c r="E189" s="65"/>
      <c r="G189" s="11" t="s">
        <v>2</v>
      </c>
      <c r="H189" s="13" t="str">
        <f t="shared" ref="H189:H190" si="59">D186</f>
        <v>QUÍMICA</v>
      </c>
      <c r="I189" s="123"/>
    </row>
    <row r="190" spans="1:9" ht="15" thickBot="1" x14ac:dyDescent="0.35">
      <c r="A190" s="5" t="s">
        <v>9</v>
      </c>
      <c r="B190" s="7" t="s">
        <v>14</v>
      </c>
      <c r="C190" s="68"/>
      <c r="D190" s="68"/>
      <c r="E190" s="65"/>
      <c r="G190" s="12" t="s">
        <v>5</v>
      </c>
      <c r="H190" s="128" t="str">
        <f t="shared" si="59"/>
        <v>MICRITA, CUARZO</v>
      </c>
      <c r="I190" s="129"/>
    </row>
    <row r="191" spans="1:9" ht="111" customHeight="1" thickBot="1" x14ac:dyDescent="0.35">
      <c r="A191" s="8" t="s">
        <v>10</v>
      </c>
      <c r="B191" s="9" t="s">
        <v>18</v>
      </c>
      <c r="C191" s="69"/>
      <c r="D191" s="69"/>
      <c r="E191" s="66"/>
    </row>
    <row r="192" spans="1:9" ht="15" thickBot="1" x14ac:dyDescent="0.35"/>
    <row r="193" spans="1:9" x14ac:dyDescent="0.3">
      <c r="A193" s="61" t="s">
        <v>11</v>
      </c>
      <c r="B193" s="62"/>
      <c r="C193" s="62"/>
      <c r="D193" s="62"/>
      <c r="E193" s="63"/>
      <c r="G193" s="115" t="s">
        <v>81</v>
      </c>
      <c r="H193" s="116"/>
      <c r="I193" s="117"/>
    </row>
    <row r="194" spans="1:9" x14ac:dyDescent="0.3">
      <c r="A194" s="1" t="s">
        <v>1</v>
      </c>
      <c r="B194" s="2" t="s">
        <v>55</v>
      </c>
      <c r="C194" s="3" t="s">
        <v>2</v>
      </c>
      <c r="D194" s="2" t="s">
        <v>69</v>
      </c>
      <c r="E194" s="4" t="s">
        <v>3</v>
      </c>
      <c r="G194" s="130" t="s">
        <v>82</v>
      </c>
      <c r="H194" s="131"/>
      <c r="I194" s="118"/>
    </row>
    <row r="195" spans="1:9" x14ac:dyDescent="0.3">
      <c r="A195" s="5" t="s">
        <v>4</v>
      </c>
      <c r="B195" s="7" t="s">
        <v>274</v>
      </c>
      <c r="C195" s="6" t="s">
        <v>5</v>
      </c>
      <c r="D195" s="2" t="s">
        <v>70</v>
      </c>
      <c r="E195" s="64"/>
      <c r="G195" s="11" t="s">
        <v>80</v>
      </c>
      <c r="H195" s="13" t="str">
        <f t="shared" ref="H195" si="60">B195</f>
        <v>CRS(Q)-65</v>
      </c>
      <c r="I195" s="118"/>
    </row>
    <row r="196" spans="1:9" ht="14.4" customHeight="1" x14ac:dyDescent="0.3">
      <c r="A196" s="1" t="s">
        <v>6</v>
      </c>
      <c r="B196" s="10" t="s">
        <v>13</v>
      </c>
      <c r="C196" s="67" t="s">
        <v>7</v>
      </c>
      <c r="D196" s="127" t="s">
        <v>545</v>
      </c>
      <c r="E196" s="65"/>
      <c r="G196" s="11" t="s">
        <v>1</v>
      </c>
      <c r="H196" s="13" t="str">
        <f t="shared" ref="H196" si="61">B194</f>
        <v>CALIZA TIPO II</v>
      </c>
      <c r="I196" s="118"/>
    </row>
    <row r="197" spans="1:9" x14ac:dyDescent="0.3">
      <c r="A197" s="5" t="s">
        <v>8</v>
      </c>
      <c r="B197" s="7" t="s">
        <v>71</v>
      </c>
      <c r="C197" s="68"/>
      <c r="D197" s="68"/>
      <c r="E197" s="65"/>
      <c r="G197" s="11" t="s">
        <v>2</v>
      </c>
      <c r="H197" s="13" t="str">
        <f t="shared" ref="H197:H198" si="62">D194</f>
        <v>QUIMICA</v>
      </c>
      <c r="I197" s="118"/>
    </row>
    <row r="198" spans="1:9" ht="15" thickBot="1" x14ac:dyDescent="0.35">
      <c r="A198" s="5" t="s">
        <v>9</v>
      </c>
      <c r="B198" s="7" t="s">
        <v>68</v>
      </c>
      <c r="C198" s="68"/>
      <c r="D198" s="68"/>
      <c r="E198" s="65"/>
      <c r="G198" s="12" t="s">
        <v>5</v>
      </c>
      <c r="H198" s="132" t="str">
        <f t="shared" si="62"/>
        <v>CALCITA, CUARZO, ALBITA</v>
      </c>
      <c r="I198" s="133"/>
    </row>
    <row r="199" spans="1:9" ht="115.2" customHeight="1" thickBot="1" x14ac:dyDescent="0.35">
      <c r="A199" s="8" t="s">
        <v>10</v>
      </c>
      <c r="B199" s="9" t="s">
        <v>15</v>
      </c>
      <c r="C199" s="69"/>
      <c r="D199" s="69"/>
      <c r="E199" s="66"/>
    </row>
    <row r="200" spans="1:9" ht="15" thickBot="1" x14ac:dyDescent="0.35">
      <c r="A200" s="71"/>
      <c r="B200" s="72"/>
      <c r="C200" s="72"/>
      <c r="D200" s="72"/>
      <c r="E200" s="72"/>
    </row>
    <row r="201" spans="1:9" x14ac:dyDescent="0.3">
      <c r="A201" s="61" t="s">
        <v>11</v>
      </c>
      <c r="B201" s="62"/>
      <c r="C201" s="62"/>
      <c r="D201" s="62"/>
      <c r="E201" s="63"/>
      <c r="G201" s="115" t="s">
        <v>81</v>
      </c>
      <c r="H201" s="116"/>
      <c r="I201" s="117"/>
    </row>
    <row r="202" spans="1:9" x14ac:dyDescent="0.3">
      <c r="A202" s="1" t="s">
        <v>1</v>
      </c>
      <c r="B202" s="2" t="s">
        <v>55</v>
      </c>
      <c r="C202" s="3" t="s">
        <v>2</v>
      </c>
      <c r="D202" s="2" t="s">
        <v>22</v>
      </c>
      <c r="E202" s="4" t="s">
        <v>3</v>
      </c>
      <c r="G202" s="130" t="s">
        <v>82</v>
      </c>
      <c r="H202" s="131"/>
      <c r="I202" s="118"/>
    </row>
    <row r="203" spans="1:9" x14ac:dyDescent="0.3">
      <c r="A203" s="5" t="s">
        <v>4</v>
      </c>
      <c r="B203" s="7" t="s">
        <v>275</v>
      </c>
      <c r="C203" s="6" t="s">
        <v>5</v>
      </c>
      <c r="D203" s="2" t="s">
        <v>175</v>
      </c>
      <c r="E203" s="64"/>
      <c r="G203" s="11" t="s">
        <v>80</v>
      </c>
      <c r="H203" s="13" t="str">
        <f t="shared" ref="H203" si="63">B203</f>
        <v>CRS(Q)-66</v>
      </c>
      <c r="I203" s="118"/>
    </row>
    <row r="204" spans="1:9" x14ac:dyDescent="0.3">
      <c r="A204" s="1" t="s">
        <v>6</v>
      </c>
      <c r="B204" s="10" t="s">
        <v>13</v>
      </c>
      <c r="C204" s="67" t="s">
        <v>7</v>
      </c>
      <c r="D204" s="127" t="s">
        <v>546</v>
      </c>
      <c r="E204" s="65"/>
      <c r="G204" s="11" t="s">
        <v>1</v>
      </c>
      <c r="H204" s="13" t="str">
        <f t="shared" ref="H204" si="64">B202</f>
        <v>CALIZA TIPO II</v>
      </c>
      <c r="I204" s="118"/>
    </row>
    <row r="205" spans="1:9" x14ac:dyDescent="0.3">
      <c r="A205" s="5" t="s">
        <v>8</v>
      </c>
      <c r="B205" s="7" t="s">
        <v>14</v>
      </c>
      <c r="C205" s="68"/>
      <c r="D205" s="68"/>
      <c r="E205" s="65"/>
      <c r="G205" s="11" t="s">
        <v>2</v>
      </c>
      <c r="H205" s="13" t="str">
        <f t="shared" ref="H205:H206" si="65">D202</f>
        <v>QUÍMICA</v>
      </c>
      <c r="I205" s="118"/>
    </row>
    <row r="206" spans="1:9" ht="15" thickBot="1" x14ac:dyDescent="0.35">
      <c r="A206" s="5" t="s">
        <v>9</v>
      </c>
      <c r="B206" s="7" t="s">
        <v>14</v>
      </c>
      <c r="C206" s="68"/>
      <c r="D206" s="68"/>
      <c r="E206" s="65"/>
      <c r="G206" s="12" t="s">
        <v>5</v>
      </c>
      <c r="H206" s="132" t="str">
        <f t="shared" si="65"/>
        <v>CARBONATOS</v>
      </c>
      <c r="I206" s="133"/>
    </row>
    <row r="207" spans="1:9" ht="108.6" customHeight="1" thickBot="1" x14ac:dyDescent="0.35">
      <c r="A207" s="8" t="s">
        <v>10</v>
      </c>
      <c r="B207" s="9" t="s">
        <v>15</v>
      </c>
      <c r="C207" s="69"/>
      <c r="D207" s="69"/>
      <c r="E207" s="66"/>
    </row>
    <row r="208" spans="1:9" ht="15" thickBot="1" x14ac:dyDescent="0.35">
      <c r="A208" s="71"/>
      <c r="B208" s="72"/>
      <c r="C208" s="72"/>
      <c r="D208" s="72"/>
      <c r="E208" s="72"/>
    </row>
    <row r="209" spans="1:9" x14ac:dyDescent="0.3">
      <c r="A209" s="61" t="s">
        <v>11</v>
      </c>
      <c r="B209" s="62"/>
      <c r="C209" s="62"/>
      <c r="D209" s="62"/>
      <c r="E209" s="63"/>
      <c r="G209" s="115" t="s">
        <v>81</v>
      </c>
      <c r="H209" s="116"/>
      <c r="I209" s="117"/>
    </row>
    <row r="210" spans="1:9" x14ac:dyDescent="0.3">
      <c r="A210" s="1" t="s">
        <v>1</v>
      </c>
      <c r="B210" s="2" t="s">
        <v>64</v>
      </c>
      <c r="C210" s="3" t="s">
        <v>2</v>
      </c>
      <c r="D210" s="2" t="s">
        <v>22</v>
      </c>
      <c r="E210" s="4" t="s">
        <v>3</v>
      </c>
      <c r="G210" s="130" t="s">
        <v>82</v>
      </c>
      <c r="H210" s="131"/>
      <c r="I210" s="118"/>
    </row>
    <row r="211" spans="1:9" x14ac:dyDescent="0.3">
      <c r="A211" s="5" t="s">
        <v>4</v>
      </c>
      <c r="B211" s="7" t="s">
        <v>276</v>
      </c>
      <c r="C211" s="6" t="s">
        <v>5</v>
      </c>
      <c r="D211" s="2" t="s">
        <v>175</v>
      </c>
      <c r="E211" s="64"/>
      <c r="G211" s="11" t="s">
        <v>80</v>
      </c>
      <c r="H211" s="13" t="str">
        <f t="shared" ref="H211" si="66">B211</f>
        <v>CRS(Q)-67</v>
      </c>
      <c r="I211" s="118"/>
    </row>
    <row r="212" spans="1:9" x14ac:dyDescent="0.3">
      <c r="A212" s="1" t="s">
        <v>6</v>
      </c>
      <c r="B212" s="10" t="s">
        <v>13</v>
      </c>
      <c r="C212" s="67" t="s">
        <v>7</v>
      </c>
      <c r="D212" s="127" t="s">
        <v>585</v>
      </c>
      <c r="E212" s="65"/>
      <c r="G212" s="11" t="s">
        <v>1</v>
      </c>
      <c r="H212" s="13" t="str">
        <f t="shared" ref="H212" si="67">B210</f>
        <v>CALIZA TIPO III</v>
      </c>
      <c r="I212" s="118"/>
    </row>
    <row r="213" spans="1:9" x14ac:dyDescent="0.3">
      <c r="A213" s="5" t="s">
        <v>8</v>
      </c>
      <c r="B213" s="7" t="s">
        <v>14</v>
      </c>
      <c r="C213" s="68"/>
      <c r="D213" s="68"/>
      <c r="E213" s="65"/>
      <c r="G213" s="11" t="s">
        <v>2</v>
      </c>
      <c r="H213" s="13" t="str">
        <f t="shared" ref="H213:H214" si="68">D210</f>
        <v>QUÍMICA</v>
      </c>
      <c r="I213" s="118"/>
    </row>
    <row r="214" spans="1:9" ht="15" thickBot="1" x14ac:dyDescent="0.35">
      <c r="A214" s="5" t="s">
        <v>9</v>
      </c>
      <c r="B214" s="7" t="s">
        <v>14</v>
      </c>
      <c r="C214" s="68"/>
      <c r="D214" s="68"/>
      <c r="E214" s="65"/>
      <c r="G214" s="12" t="s">
        <v>5</v>
      </c>
      <c r="H214" s="132" t="str">
        <f t="shared" si="68"/>
        <v>CARBONATOS</v>
      </c>
      <c r="I214" s="133"/>
    </row>
    <row r="215" spans="1:9" ht="125.4" customHeight="1" thickBot="1" x14ac:dyDescent="0.35">
      <c r="A215" s="8" t="s">
        <v>10</v>
      </c>
      <c r="B215" s="9" t="s">
        <v>18</v>
      </c>
      <c r="C215" s="69"/>
      <c r="D215" s="69"/>
      <c r="E215" s="66"/>
    </row>
    <row r="216" spans="1:9" ht="15" thickBot="1" x14ac:dyDescent="0.35"/>
    <row r="217" spans="1:9" x14ac:dyDescent="0.3">
      <c r="A217" s="61" t="s">
        <v>11</v>
      </c>
      <c r="B217" s="62"/>
      <c r="C217" s="62"/>
      <c r="D217" s="62"/>
      <c r="E217" s="63"/>
      <c r="G217" s="115" t="s">
        <v>81</v>
      </c>
      <c r="H217" s="116"/>
      <c r="I217" s="117"/>
    </row>
    <row r="218" spans="1:9" x14ac:dyDescent="0.3">
      <c r="A218" s="1" t="s">
        <v>1</v>
      </c>
      <c r="B218" s="2" t="s">
        <v>64</v>
      </c>
      <c r="C218" s="3" t="s">
        <v>2</v>
      </c>
      <c r="D218" s="2" t="s">
        <v>22</v>
      </c>
      <c r="E218" s="4" t="s">
        <v>3</v>
      </c>
      <c r="G218" s="130" t="s">
        <v>82</v>
      </c>
      <c r="H218" s="131"/>
      <c r="I218" s="118"/>
    </row>
    <row r="219" spans="1:9" x14ac:dyDescent="0.3">
      <c r="A219" s="5" t="s">
        <v>4</v>
      </c>
      <c r="B219" s="7" t="s">
        <v>278</v>
      </c>
      <c r="C219" s="6" t="s">
        <v>5</v>
      </c>
      <c r="D219" s="2" t="s">
        <v>175</v>
      </c>
      <c r="E219" s="64"/>
      <c r="G219" s="11" t="s">
        <v>80</v>
      </c>
      <c r="H219" s="13" t="str">
        <f t="shared" ref="H219" si="69">B219</f>
        <v>CRS(Q)-68</v>
      </c>
      <c r="I219" s="118"/>
    </row>
    <row r="220" spans="1:9" x14ac:dyDescent="0.3">
      <c r="A220" s="1" t="s">
        <v>6</v>
      </c>
      <c r="B220" s="10" t="s">
        <v>13</v>
      </c>
      <c r="C220" s="67" t="s">
        <v>7</v>
      </c>
      <c r="D220" s="127" t="s">
        <v>547</v>
      </c>
      <c r="E220" s="65"/>
      <c r="G220" s="11" t="s">
        <v>1</v>
      </c>
      <c r="H220" s="13" t="str">
        <f t="shared" ref="H220" si="70">B218</f>
        <v>CALIZA TIPO III</v>
      </c>
      <c r="I220" s="118"/>
    </row>
    <row r="221" spans="1:9" x14ac:dyDescent="0.3">
      <c r="A221" s="5" t="s">
        <v>8</v>
      </c>
      <c r="B221" s="7" t="s">
        <v>14</v>
      </c>
      <c r="C221" s="68"/>
      <c r="D221" s="68"/>
      <c r="E221" s="65"/>
      <c r="G221" s="11" t="s">
        <v>2</v>
      </c>
      <c r="H221" s="13" t="str">
        <f t="shared" ref="H221:H222" si="71">D218</f>
        <v>QUÍMICA</v>
      </c>
      <c r="I221" s="118"/>
    </row>
    <row r="222" spans="1:9" ht="15" thickBot="1" x14ac:dyDescent="0.35">
      <c r="A222" s="5" t="s">
        <v>9</v>
      </c>
      <c r="B222" s="7" t="s">
        <v>14</v>
      </c>
      <c r="C222" s="68"/>
      <c r="D222" s="68"/>
      <c r="E222" s="65"/>
      <c r="G222" s="12" t="s">
        <v>5</v>
      </c>
      <c r="H222" s="132" t="str">
        <f t="shared" si="71"/>
        <v>CARBONATOS</v>
      </c>
      <c r="I222" s="133"/>
    </row>
    <row r="223" spans="1:9" ht="116.4" customHeight="1" thickBot="1" x14ac:dyDescent="0.35">
      <c r="A223" s="8" t="s">
        <v>10</v>
      </c>
      <c r="B223" s="9" t="s">
        <v>15</v>
      </c>
      <c r="C223" s="69"/>
      <c r="D223" s="69"/>
      <c r="E223" s="66"/>
    </row>
    <row r="224" spans="1:9" ht="15" thickBot="1" x14ac:dyDescent="0.35">
      <c r="A224" s="71"/>
      <c r="B224" s="72"/>
      <c r="C224" s="72"/>
      <c r="D224" s="72"/>
      <c r="E224" s="72"/>
    </row>
    <row r="225" spans="1:9" x14ac:dyDescent="0.3">
      <c r="A225" s="61" t="s">
        <v>11</v>
      </c>
      <c r="B225" s="62"/>
      <c r="C225" s="62"/>
      <c r="D225" s="62"/>
      <c r="E225" s="63"/>
      <c r="G225" s="115" t="s">
        <v>81</v>
      </c>
      <c r="H225" s="116"/>
      <c r="I225" s="117"/>
    </row>
    <row r="226" spans="1:9" x14ac:dyDescent="0.3">
      <c r="A226" s="1" t="s">
        <v>1</v>
      </c>
      <c r="B226" s="2" t="s">
        <v>55</v>
      </c>
      <c r="C226" s="3" t="s">
        <v>2</v>
      </c>
      <c r="D226" s="2" t="s">
        <v>22</v>
      </c>
      <c r="E226" s="4" t="s">
        <v>3</v>
      </c>
      <c r="G226" s="130" t="s">
        <v>82</v>
      </c>
      <c r="H226" s="131"/>
      <c r="I226" s="118"/>
    </row>
    <row r="227" spans="1:9" x14ac:dyDescent="0.3">
      <c r="A227" s="5" t="s">
        <v>4</v>
      </c>
      <c r="B227" s="7" t="s">
        <v>279</v>
      </c>
      <c r="C227" s="6" t="s">
        <v>5</v>
      </c>
      <c r="D227" s="2" t="s">
        <v>175</v>
      </c>
      <c r="E227" s="64"/>
      <c r="G227" s="11" t="s">
        <v>80</v>
      </c>
      <c r="H227" s="13" t="str">
        <f t="shared" ref="H227" si="72">B227</f>
        <v>CRS(Q)-69</v>
      </c>
      <c r="I227" s="118"/>
    </row>
    <row r="228" spans="1:9" x14ac:dyDescent="0.3">
      <c r="A228" s="1" t="s">
        <v>6</v>
      </c>
      <c r="B228" s="10" t="s">
        <v>13</v>
      </c>
      <c r="C228" s="67" t="s">
        <v>7</v>
      </c>
      <c r="D228" s="127" t="s">
        <v>548</v>
      </c>
      <c r="E228" s="65"/>
      <c r="G228" s="11" t="s">
        <v>1</v>
      </c>
      <c r="H228" s="13" t="str">
        <f t="shared" ref="H228" si="73">B226</f>
        <v>CALIZA TIPO II</v>
      </c>
      <c r="I228" s="118"/>
    </row>
    <row r="229" spans="1:9" x14ac:dyDescent="0.3">
      <c r="A229" s="5" t="s">
        <v>8</v>
      </c>
      <c r="B229" s="7" t="s">
        <v>14</v>
      </c>
      <c r="C229" s="68"/>
      <c r="D229" s="68"/>
      <c r="E229" s="65"/>
      <c r="G229" s="11" t="s">
        <v>2</v>
      </c>
      <c r="H229" s="13" t="str">
        <f t="shared" ref="H229:H230" si="74">D226</f>
        <v>QUÍMICA</v>
      </c>
      <c r="I229" s="118"/>
    </row>
    <row r="230" spans="1:9" ht="15" thickBot="1" x14ac:dyDescent="0.35">
      <c r="A230" s="5" t="s">
        <v>9</v>
      </c>
      <c r="B230" s="7" t="s">
        <v>14</v>
      </c>
      <c r="C230" s="68"/>
      <c r="D230" s="68"/>
      <c r="E230" s="65"/>
      <c r="G230" s="12" t="s">
        <v>5</v>
      </c>
      <c r="H230" s="132" t="str">
        <f t="shared" si="74"/>
        <v>CARBONATOS</v>
      </c>
      <c r="I230" s="133"/>
    </row>
    <row r="231" spans="1:9" ht="114.6" customHeight="1" thickBot="1" x14ac:dyDescent="0.35">
      <c r="A231" s="8" t="s">
        <v>10</v>
      </c>
      <c r="B231" s="9" t="s">
        <v>15</v>
      </c>
      <c r="C231" s="69"/>
      <c r="D231" s="69"/>
      <c r="E231" s="66"/>
    </row>
    <row r="232" spans="1:9" ht="15" thickBot="1" x14ac:dyDescent="0.35">
      <c r="A232" s="71"/>
      <c r="B232" s="72"/>
      <c r="C232" s="72"/>
      <c r="D232" s="72"/>
      <c r="E232" s="72"/>
    </row>
    <row r="233" spans="1:9" x14ac:dyDescent="0.3">
      <c r="A233" s="61" t="s">
        <v>11</v>
      </c>
      <c r="B233" s="62"/>
      <c r="C233" s="62"/>
      <c r="D233" s="62"/>
      <c r="E233" s="63"/>
      <c r="G233" s="115" t="s">
        <v>81</v>
      </c>
      <c r="H233" s="116"/>
      <c r="I233" s="117"/>
    </row>
    <row r="234" spans="1:9" x14ac:dyDescent="0.3">
      <c r="A234" s="1" t="s">
        <v>1</v>
      </c>
      <c r="B234" s="2" t="s">
        <v>55</v>
      </c>
      <c r="C234" s="3" t="s">
        <v>2</v>
      </c>
      <c r="D234" s="2" t="s">
        <v>22</v>
      </c>
      <c r="E234" s="4" t="s">
        <v>3</v>
      </c>
      <c r="G234" s="130" t="s">
        <v>82</v>
      </c>
      <c r="H234" s="131"/>
      <c r="I234" s="118"/>
    </row>
    <row r="235" spans="1:9" x14ac:dyDescent="0.3">
      <c r="A235" s="5" t="s">
        <v>4</v>
      </c>
      <c r="B235" s="7" t="s">
        <v>280</v>
      </c>
      <c r="C235" s="6" t="s">
        <v>5</v>
      </c>
      <c r="D235" s="2" t="s">
        <v>175</v>
      </c>
      <c r="E235" s="64"/>
      <c r="G235" s="11" t="s">
        <v>80</v>
      </c>
      <c r="H235" s="13" t="str">
        <f t="shared" ref="H235" si="75">B235</f>
        <v>CRS(Q)-70</v>
      </c>
      <c r="I235" s="121"/>
    </row>
    <row r="236" spans="1:9" x14ac:dyDescent="0.3">
      <c r="A236" s="1" t="s">
        <v>6</v>
      </c>
      <c r="B236" s="10" t="s">
        <v>13</v>
      </c>
      <c r="C236" s="67" t="s">
        <v>7</v>
      </c>
      <c r="D236" s="127" t="s">
        <v>549</v>
      </c>
      <c r="E236" s="65"/>
      <c r="G236" s="11" t="s">
        <v>1</v>
      </c>
      <c r="H236" s="13" t="str">
        <f t="shared" ref="H236" si="76">B234</f>
        <v>CALIZA TIPO II</v>
      </c>
      <c r="I236" s="122"/>
    </row>
    <row r="237" spans="1:9" x14ac:dyDescent="0.3">
      <c r="A237" s="5" t="s">
        <v>8</v>
      </c>
      <c r="B237" s="7" t="s">
        <v>14</v>
      </c>
      <c r="C237" s="68"/>
      <c r="D237" s="68"/>
      <c r="E237" s="65"/>
      <c r="G237" s="11" t="s">
        <v>2</v>
      </c>
      <c r="H237" s="13" t="str">
        <f t="shared" ref="H237:H238" si="77">D234</f>
        <v>QUÍMICA</v>
      </c>
      <c r="I237" s="123"/>
    </row>
    <row r="238" spans="1:9" ht="15" thickBot="1" x14ac:dyDescent="0.35">
      <c r="A238" s="5" t="s">
        <v>9</v>
      </c>
      <c r="B238" s="7" t="s">
        <v>14</v>
      </c>
      <c r="C238" s="68"/>
      <c r="D238" s="68"/>
      <c r="E238" s="65"/>
      <c r="G238" s="12" t="s">
        <v>5</v>
      </c>
      <c r="H238" s="128" t="str">
        <f t="shared" si="77"/>
        <v>CARBONATOS</v>
      </c>
      <c r="I238" s="129"/>
    </row>
    <row r="239" spans="1:9" ht="114.6" customHeight="1" thickBot="1" x14ac:dyDescent="0.35">
      <c r="A239" s="8" t="s">
        <v>10</v>
      </c>
      <c r="B239" s="9" t="s">
        <v>15</v>
      </c>
      <c r="C239" s="69"/>
      <c r="D239" s="69"/>
      <c r="E239" s="66"/>
    </row>
    <row r="240" spans="1:9" ht="15" thickBot="1" x14ac:dyDescent="0.35"/>
    <row r="241" spans="1:9" x14ac:dyDescent="0.3">
      <c r="A241" s="134" t="s">
        <v>11</v>
      </c>
      <c r="B241" s="113"/>
      <c r="C241" s="113"/>
      <c r="D241" s="113"/>
      <c r="E241" s="114"/>
      <c r="G241" s="115" t="s">
        <v>81</v>
      </c>
      <c r="H241" s="116"/>
      <c r="I241" s="117"/>
    </row>
    <row r="242" spans="1:9" x14ac:dyDescent="0.3">
      <c r="A242" s="39" t="s">
        <v>1</v>
      </c>
      <c r="B242" s="2" t="s">
        <v>55</v>
      </c>
      <c r="C242" s="42" t="s">
        <v>2</v>
      </c>
      <c r="D242" s="2" t="s">
        <v>22</v>
      </c>
      <c r="E242" s="44" t="s">
        <v>3</v>
      </c>
      <c r="G242" s="130" t="s">
        <v>82</v>
      </c>
      <c r="H242" s="131"/>
      <c r="I242" s="118"/>
    </row>
    <row r="243" spans="1:9" x14ac:dyDescent="0.3">
      <c r="A243" s="40" t="s">
        <v>4</v>
      </c>
      <c r="B243" s="7" t="s">
        <v>282</v>
      </c>
      <c r="C243" s="43" t="s">
        <v>5</v>
      </c>
      <c r="D243" s="2" t="s">
        <v>175</v>
      </c>
      <c r="E243" s="64"/>
      <c r="G243" s="11" t="s">
        <v>80</v>
      </c>
      <c r="H243" s="13" t="str">
        <f t="shared" ref="H243" si="78">B243</f>
        <v>CRS(Q)-71</v>
      </c>
      <c r="I243" s="118"/>
    </row>
    <row r="244" spans="1:9" x14ac:dyDescent="0.3">
      <c r="A244" s="39" t="s">
        <v>6</v>
      </c>
      <c r="B244" s="10" t="s">
        <v>13</v>
      </c>
      <c r="C244" s="135" t="s">
        <v>7</v>
      </c>
      <c r="D244" s="127" t="s">
        <v>550</v>
      </c>
      <c r="E244" s="65"/>
      <c r="G244" s="11" t="s">
        <v>1</v>
      </c>
      <c r="H244" s="13" t="str">
        <f t="shared" ref="H244" si="79">B242</f>
        <v>CALIZA TIPO II</v>
      </c>
      <c r="I244" s="118"/>
    </row>
    <row r="245" spans="1:9" x14ac:dyDescent="0.3">
      <c r="A245" s="40" t="s">
        <v>8</v>
      </c>
      <c r="B245" s="7" t="s">
        <v>14</v>
      </c>
      <c r="C245" s="125"/>
      <c r="D245" s="68"/>
      <c r="E245" s="65"/>
      <c r="G245" s="11" t="s">
        <v>2</v>
      </c>
      <c r="H245" s="13" t="str">
        <f t="shared" ref="H245:H246" si="80">D242</f>
        <v>QUÍMICA</v>
      </c>
      <c r="I245" s="118"/>
    </row>
    <row r="246" spans="1:9" ht="15" thickBot="1" x14ac:dyDescent="0.35">
      <c r="A246" s="40" t="s">
        <v>9</v>
      </c>
      <c r="B246" s="7" t="s">
        <v>14</v>
      </c>
      <c r="C246" s="125"/>
      <c r="D246" s="68"/>
      <c r="E246" s="65"/>
      <c r="G246" s="12" t="s">
        <v>5</v>
      </c>
      <c r="H246" s="132" t="str">
        <f t="shared" si="80"/>
        <v>CARBONATOS</v>
      </c>
      <c r="I246" s="133"/>
    </row>
    <row r="247" spans="1:9" ht="113.4" customHeight="1" thickBot="1" x14ac:dyDescent="0.35">
      <c r="A247" s="41" t="s">
        <v>10</v>
      </c>
      <c r="B247" s="9" t="s">
        <v>15</v>
      </c>
      <c r="C247" s="126"/>
      <c r="D247" s="69"/>
      <c r="E247" s="66"/>
    </row>
    <row r="248" spans="1:9" ht="15" thickBot="1" x14ac:dyDescent="0.35">
      <c r="A248" s="71"/>
      <c r="B248" s="72"/>
      <c r="C248" s="72"/>
      <c r="D248" s="72"/>
      <c r="E248" s="72"/>
    </row>
    <row r="249" spans="1:9" x14ac:dyDescent="0.3">
      <c r="A249" s="61" t="s">
        <v>11</v>
      </c>
      <c r="B249" s="62"/>
      <c r="C249" s="62"/>
      <c r="D249" s="62"/>
      <c r="E249" s="63"/>
      <c r="G249" s="115" t="s">
        <v>81</v>
      </c>
      <c r="H249" s="116"/>
      <c r="I249" s="117"/>
    </row>
    <row r="250" spans="1:9" x14ac:dyDescent="0.3">
      <c r="A250" s="1" t="s">
        <v>1</v>
      </c>
      <c r="B250" s="2" t="s">
        <v>64</v>
      </c>
      <c r="C250" s="3" t="s">
        <v>2</v>
      </c>
      <c r="D250" s="2" t="s">
        <v>22</v>
      </c>
      <c r="E250" s="4" t="s">
        <v>3</v>
      </c>
      <c r="G250" s="130" t="s">
        <v>82</v>
      </c>
      <c r="H250" s="131"/>
      <c r="I250" s="118"/>
    </row>
    <row r="251" spans="1:9" x14ac:dyDescent="0.3">
      <c r="A251" s="5" t="s">
        <v>4</v>
      </c>
      <c r="B251" s="7" t="s">
        <v>283</v>
      </c>
      <c r="C251" s="6" t="s">
        <v>5</v>
      </c>
      <c r="D251" s="2" t="s">
        <v>175</v>
      </c>
      <c r="E251" s="64"/>
      <c r="G251" s="11" t="s">
        <v>80</v>
      </c>
      <c r="H251" s="13" t="str">
        <f t="shared" ref="H251" si="81">B251</f>
        <v>CRS(Q)-72</v>
      </c>
      <c r="I251" s="118"/>
    </row>
    <row r="252" spans="1:9" ht="14.4" customHeight="1" x14ac:dyDescent="0.3">
      <c r="A252" s="1" t="s">
        <v>6</v>
      </c>
      <c r="B252" s="10" t="s">
        <v>13</v>
      </c>
      <c r="C252" s="67" t="s">
        <v>7</v>
      </c>
      <c r="D252" s="127" t="s">
        <v>551</v>
      </c>
      <c r="E252" s="65"/>
      <c r="G252" s="11" t="s">
        <v>1</v>
      </c>
      <c r="H252" s="13" t="str">
        <f t="shared" ref="H252" si="82">B250</f>
        <v>CALIZA TIPO III</v>
      </c>
      <c r="I252" s="118"/>
    </row>
    <row r="253" spans="1:9" x14ac:dyDescent="0.3">
      <c r="A253" s="5" t="s">
        <v>8</v>
      </c>
      <c r="B253" s="7" t="s">
        <v>14</v>
      </c>
      <c r="C253" s="68"/>
      <c r="D253" s="68"/>
      <c r="E253" s="65"/>
      <c r="G253" s="11" t="s">
        <v>2</v>
      </c>
      <c r="H253" s="13" t="str">
        <f t="shared" ref="H253:H254" si="83">D250</f>
        <v>QUÍMICA</v>
      </c>
      <c r="I253" s="118"/>
    </row>
    <row r="254" spans="1:9" ht="15" thickBot="1" x14ac:dyDescent="0.35">
      <c r="A254" s="5" t="s">
        <v>9</v>
      </c>
      <c r="B254" s="7" t="s">
        <v>14</v>
      </c>
      <c r="C254" s="68"/>
      <c r="D254" s="68"/>
      <c r="E254" s="65"/>
      <c r="G254" s="12" t="s">
        <v>5</v>
      </c>
      <c r="H254" s="132" t="str">
        <f t="shared" si="83"/>
        <v>CARBONATOS</v>
      </c>
      <c r="I254" s="133"/>
    </row>
    <row r="255" spans="1:9" ht="116.4" customHeight="1" thickBot="1" x14ac:dyDescent="0.35">
      <c r="A255" s="8" t="s">
        <v>10</v>
      </c>
      <c r="B255" s="9" t="s">
        <v>15</v>
      </c>
      <c r="C255" s="69"/>
      <c r="D255" s="69"/>
      <c r="E255" s="66"/>
    </row>
    <row r="256" spans="1:9" ht="15" thickBot="1" x14ac:dyDescent="0.35">
      <c r="A256" s="71"/>
      <c r="B256" s="72"/>
      <c r="C256" s="72"/>
      <c r="D256" s="72"/>
      <c r="E256" s="72"/>
    </row>
    <row r="257" spans="1:9" x14ac:dyDescent="0.3">
      <c r="A257" s="61" t="s">
        <v>11</v>
      </c>
      <c r="B257" s="62"/>
      <c r="C257" s="62"/>
      <c r="D257" s="62"/>
      <c r="E257" s="63"/>
      <c r="G257" s="115" t="s">
        <v>81</v>
      </c>
      <c r="H257" s="116"/>
      <c r="I257" s="117"/>
    </row>
    <row r="258" spans="1:9" x14ac:dyDescent="0.3">
      <c r="A258" s="1" t="s">
        <v>1</v>
      </c>
      <c r="B258" s="2" t="s">
        <v>64</v>
      </c>
      <c r="C258" s="3" t="s">
        <v>2</v>
      </c>
      <c r="D258" s="2" t="s">
        <v>22</v>
      </c>
      <c r="E258" s="4" t="s">
        <v>3</v>
      </c>
      <c r="G258" s="130" t="s">
        <v>82</v>
      </c>
      <c r="H258" s="131"/>
      <c r="I258" s="118"/>
    </row>
    <row r="259" spans="1:9" x14ac:dyDescent="0.3">
      <c r="A259" s="5" t="s">
        <v>4</v>
      </c>
      <c r="B259" s="7" t="s">
        <v>284</v>
      </c>
      <c r="C259" s="6" t="s">
        <v>5</v>
      </c>
      <c r="D259" s="2" t="s">
        <v>175</v>
      </c>
      <c r="E259" s="64"/>
      <c r="G259" s="11" t="s">
        <v>80</v>
      </c>
      <c r="H259" s="13" t="str">
        <f t="shared" ref="H259" si="84">B259</f>
        <v>CRS(Q)-73</v>
      </c>
      <c r="I259" s="118"/>
    </row>
    <row r="260" spans="1:9" x14ac:dyDescent="0.3">
      <c r="A260" s="1" t="s">
        <v>6</v>
      </c>
      <c r="B260" s="10" t="s">
        <v>13</v>
      </c>
      <c r="C260" s="67" t="s">
        <v>7</v>
      </c>
      <c r="D260" s="127" t="s">
        <v>552</v>
      </c>
      <c r="E260" s="65"/>
      <c r="G260" s="11" t="s">
        <v>1</v>
      </c>
      <c r="H260" s="13" t="str">
        <f t="shared" ref="H260" si="85">B258</f>
        <v>CALIZA TIPO III</v>
      </c>
      <c r="I260" s="118"/>
    </row>
    <row r="261" spans="1:9" x14ac:dyDescent="0.3">
      <c r="A261" s="5" t="s">
        <v>8</v>
      </c>
      <c r="B261" s="7" t="s">
        <v>14</v>
      </c>
      <c r="C261" s="68"/>
      <c r="D261" s="68"/>
      <c r="E261" s="65"/>
      <c r="G261" s="11" t="s">
        <v>2</v>
      </c>
      <c r="H261" s="13" t="str">
        <f t="shared" ref="H261:H262" si="86">D258</f>
        <v>QUÍMICA</v>
      </c>
      <c r="I261" s="118"/>
    </row>
    <row r="262" spans="1:9" ht="15" thickBot="1" x14ac:dyDescent="0.35">
      <c r="A262" s="5" t="s">
        <v>9</v>
      </c>
      <c r="B262" s="7" t="s">
        <v>14</v>
      </c>
      <c r="C262" s="68"/>
      <c r="D262" s="68"/>
      <c r="E262" s="65"/>
      <c r="G262" s="12" t="s">
        <v>5</v>
      </c>
      <c r="H262" s="132" t="str">
        <f t="shared" si="86"/>
        <v>CARBONATOS</v>
      </c>
      <c r="I262" s="133"/>
    </row>
    <row r="263" spans="1:9" ht="117" customHeight="1" thickBot="1" x14ac:dyDescent="0.35">
      <c r="A263" s="8" t="s">
        <v>10</v>
      </c>
      <c r="B263" s="9" t="s">
        <v>15</v>
      </c>
      <c r="C263" s="69"/>
      <c r="D263" s="69"/>
      <c r="E263" s="66"/>
    </row>
    <row r="264" spans="1:9" ht="15" thickBot="1" x14ac:dyDescent="0.35"/>
    <row r="265" spans="1:9" x14ac:dyDescent="0.3">
      <c r="A265" s="61" t="s">
        <v>11</v>
      </c>
      <c r="B265" s="62"/>
      <c r="C265" s="62"/>
      <c r="D265" s="62"/>
      <c r="E265" s="63"/>
      <c r="G265" s="115" t="s">
        <v>81</v>
      </c>
      <c r="H265" s="116"/>
      <c r="I265" s="117"/>
    </row>
    <row r="266" spans="1:9" x14ac:dyDescent="0.3">
      <c r="A266" s="1" t="s">
        <v>1</v>
      </c>
      <c r="B266" s="2" t="s">
        <v>24</v>
      </c>
      <c r="C266" s="3" t="s">
        <v>2</v>
      </c>
      <c r="D266" s="2" t="s">
        <v>22</v>
      </c>
      <c r="E266" s="4" t="s">
        <v>3</v>
      </c>
      <c r="G266" s="130" t="s">
        <v>82</v>
      </c>
      <c r="H266" s="131"/>
      <c r="I266" s="118"/>
    </row>
    <row r="267" spans="1:9" x14ac:dyDescent="0.3">
      <c r="A267" s="5" t="s">
        <v>4</v>
      </c>
      <c r="B267" s="7" t="s">
        <v>286</v>
      </c>
      <c r="C267" s="6" t="s">
        <v>5</v>
      </c>
      <c r="D267" s="2" t="s">
        <v>25</v>
      </c>
      <c r="E267" s="64"/>
      <c r="G267" s="11" t="s">
        <v>80</v>
      </c>
      <c r="H267" s="13" t="str">
        <f t="shared" ref="H267" si="87">B267</f>
        <v>CRS(Q)-74</v>
      </c>
      <c r="I267" s="121"/>
    </row>
    <row r="268" spans="1:9" ht="14.4" customHeight="1" x14ac:dyDescent="0.3">
      <c r="A268" s="1" t="s">
        <v>6</v>
      </c>
      <c r="B268" s="10" t="s">
        <v>13</v>
      </c>
      <c r="C268" s="67" t="s">
        <v>7</v>
      </c>
      <c r="D268" s="127" t="s">
        <v>557</v>
      </c>
      <c r="E268" s="65"/>
      <c r="G268" s="11" t="s">
        <v>1</v>
      </c>
      <c r="H268" s="13" t="str">
        <f t="shared" ref="H268" si="88">B266</f>
        <v>CONCRECIÓN SEPTARIA</v>
      </c>
      <c r="I268" s="122"/>
    </row>
    <row r="269" spans="1:9" x14ac:dyDescent="0.3">
      <c r="A269" s="5" t="s">
        <v>8</v>
      </c>
      <c r="B269" s="7" t="s">
        <v>14</v>
      </c>
      <c r="C269" s="68"/>
      <c r="D269" s="68"/>
      <c r="E269" s="65"/>
      <c r="G269" s="11" t="s">
        <v>2</v>
      </c>
      <c r="H269" s="13" t="str">
        <f t="shared" ref="H269:H270" si="89">D266</f>
        <v>QUÍMICA</v>
      </c>
      <c r="I269" s="123"/>
    </row>
    <row r="270" spans="1:9" ht="15" thickBot="1" x14ac:dyDescent="0.35">
      <c r="A270" s="5" t="s">
        <v>9</v>
      </c>
      <c r="B270" s="7" t="s">
        <v>14</v>
      </c>
      <c r="C270" s="68"/>
      <c r="D270" s="68"/>
      <c r="E270" s="65"/>
      <c r="G270" s="12" t="s">
        <v>5</v>
      </c>
      <c r="H270" s="128" t="str">
        <f t="shared" si="89"/>
        <v>CALCITA Y ARCILLA</v>
      </c>
      <c r="I270" s="129"/>
    </row>
    <row r="271" spans="1:9" ht="117.6" customHeight="1" thickBot="1" x14ac:dyDescent="0.35">
      <c r="A271" s="8" t="s">
        <v>10</v>
      </c>
      <c r="B271" s="9" t="s">
        <v>15</v>
      </c>
      <c r="C271" s="69"/>
      <c r="D271" s="69"/>
      <c r="E271" s="66"/>
    </row>
    <row r="272" spans="1:9" ht="15" thickBot="1" x14ac:dyDescent="0.35">
      <c r="A272" s="71"/>
      <c r="B272" s="72"/>
      <c r="C272" s="72"/>
      <c r="D272" s="72"/>
      <c r="E272" s="72"/>
    </row>
    <row r="273" spans="1:9" x14ac:dyDescent="0.3">
      <c r="A273" s="61" t="s">
        <v>11</v>
      </c>
      <c r="B273" s="62"/>
      <c r="C273" s="62"/>
      <c r="D273" s="62"/>
      <c r="E273" s="63"/>
      <c r="G273" s="115" t="s">
        <v>81</v>
      </c>
      <c r="H273" s="116"/>
      <c r="I273" s="117"/>
    </row>
    <row r="274" spans="1:9" x14ac:dyDescent="0.3">
      <c r="A274" s="1" t="s">
        <v>1</v>
      </c>
      <c r="B274" s="2" t="s">
        <v>174</v>
      </c>
      <c r="C274" s="3" t="s">
        <v>2</v>
      </c>
      <c r="D274" s="2" t="s">
        <v>22</v>
      </c>
      <c r="E274" s="4" t="s">
        <v>3</v>
      </c>
      <c r="G274" s="130" t="s">
        <v>82</v>
      </c>
      <c r="H274" s="131"/>
      <c r="I274" s="118"/>
    </row>
    <row r="275" spans="1:9" x14ac:dyDescent="0.3">
      <c r="A275" s="5" t="s">
        <v>4</v>
      </c>
      <c r="B275" s="7" t="s">
        <v>287</v>
      </c>
      <c r="C275" s="6" t="s">
        <v>5</v>
      </c>
      <c r="D275" s="2" t="s">
        <v>175</v>
      </c>
      <c r="E275" s="64"/>
      <c r="G275" s="11" t="s">
        <v>80</v>
      </c>
      <c r="H275" s="13" t="str">
        <f t="shared" ref="H275" si="90">B275</f>
        <v>CRS(Q)-75</v>
      </c>
      <c r="I275" s="118"/>
    </row>
    <row r="276" spans="1:9" x14ac:dyDescent="0.3">
      <c r="A276" s="1" t="s">
        <v>6</v>
      </c>
      <c r="B276" s="10" t="s">
        <v>13</v>
      </c>
      <c r="C276" s="67" t="s">
        <v>7</v>
      </c>
      <c r="D276" s="127" t="s">
        <v>553</v>
      </c>
      <c r="E276" s="65"/>
      <c r="G276" s="11" t="s">
        <v>1</v>
      </c>
      <c r="H276" s="13" t="str">
        <f t="shared" ref="H276" si="91">B274</f>
        <v>CALIZA TIPO I</v>
      </c>
      <c r="I276" s="118"/>
    </row>
    <row r="277" spans="1:9" x14ac:dyDescent="0.3">
      <c r="A277" s="5" t="s">
        <v>8</v>
      </c>
      <c r="B277" s="7" t="s">
        <v>14</v>
      </c>
      <c r="C277" s="68"/>
      <c r="D277" s="68"/>
      <c r="E277" s="65"/>
      <c r="G277" s="11" t="s">
        <v>2</v>
      </c>
      <c r="H277" s="13" t="str">
        <f t="shared" ref="H277:H278" si="92">D274</f>
        <v>QUÍMICA</v>
      </c>
      <c r="I277" s="118"/>
    </row>
    <row r="278" spans="1:9" ht="15" thickBot="1" x14ac:dyDescent="0.35">
      <c r="A278" s="5" t="s">
        <v>9</v>
      </c>
      <c r="B278" s="7" t="s">
        <v>14</v>
      </c>
      <c r="C278" s="68"/>
      <c r="D278" s="68"/>
      <c r="E278" s="65"/>
      <c r="G278" s="12" t="s">
        <v>5</v>
      </c>
      <c r="H278" s="132" t="str">
        <f t="shared" si="92"/>
        <v>CARBONATOS</v>
      </c>
      <c r="I278" s="133"/>
    </row>
    <row r="279" spans="1:9" ht="120.6" customHeight="1" thickBot="1" x14ac:dyDescent="0.35">
      <c r="A279" s="8" t="s">
        <v>10</v>
      </c>
      <c r="B279" s="9" t="s">
        <v>15</v>
      </c>
      <c r="C279" s="69"/>
      <c r="D279" s="69"/>
      <c r="E279" s="66"/>
    </row>
    <row r="280" spans="1:9" x14ac:dyDescent="0.3">
      <c r="A280" s="71"/>
      <c r="B280" s="72"/>
      <c r="C280" s="72"/>
      <c r="D280" s="72"/>
      <c r="E280" s="72"/>
    </row>
    <row r="287" spans="1:9" ht="111" customHeight="1" x14ac:dyDescent="0.3"/>
    <row r="295" ht="110.4" customHeight="1" x14ac:dyDescent="0.3"/>
    <row r="303" ht="117" customHeight="1" x14ac:dyDescent="0.3"/>
    <row r="311" ht="112.8" customHeight="1" x14ac:dyDescent="0.3"/>
    <row r="319" ht="108.6" customHeight="1" x14ac:dyDescent="0.3"/>
    <row r="327" ht="113.4" customHeight="1" x14ac:dyDescent="0.3"/>
  </sheetData>
  <mergeCells count="332">
    <mergeCell ref="A280:E280"/>
    <mergeCell ref="A272:E272"/>
    <mergeCell ref="A273:E273"/>
    <mergeCell ref="G273:H273"/>
    <mergeCell ref="I273:I274"/>
    <mergeCell ref="G274:H274"/>
    <mergeCell ref="E275:E279"/>
    <mergeCell ref="I275:I277"/>
    <mergeCell ref="C276:C279"/>
    <mergeCell ref="D276:D279"/>
    <mergeCell ref="H278:I278"/>
    <mergeCell ref="A265:E265"/>
    <mergeCell ref="G265:H265"/>
    <mergeCell ref="I265:I266"/>
    <mergeCell ref="G266:H266"/>
    <mergeCell ref="E267:E271"/>
    <mergeCell ref="I267:I269"/>
    <mergeCell ref="C268:C271"/>
    <mergeCell ref="D268:D271"/>
    <mergeCell ref="H270:I270"/>
    <mergeCell ref="A256:E256"/>
    <mergeCell ref="A257:E257"/>
    <mergeCell ref="G257:H257"/>
    <mergeCell ref="I257:I258"/>
    <mergeCell ref="G258:H258"/>
    <mergeCell ref="E259:E263"/>
    <mergeCell ref="I259:I261"/>
    <mergeCell ref="C260:C263"/>
    <mergeCell ref="D260:D263"/>
    <mergeCell ref="H262:I262"/>
    <mergeCell ref="A248:E248"/>
    <mergeCell ref="A249:E249"/>
    <mergeCell ref="G249:H249"/>
    <mergeCell ref="I249:I250"/>
    <mergeCell ref="G250:H250"/>
    <mergeCell ref="E251:E255"/>
    <mergeCell ref="I251:I253"/>
    <mergeCell ref="C252:C255"/>
    <mergeCell ref="D252:D255"/>
    <mergeCell ref="H254:I254"/>
    <mergeCell ref="A241:E241"/>
    <mergeCell ref="G241:H241"/>
    <mergeCell ref="I241:I242"/>
    <mergeCell ref="G242:H242"/>
    <mergeCell ref="E243:E247"/>
    <mergeCell ref="I243:I245"/>
    <mergeCell ref="C244:C247"/>
    <mergeCell ref="D244:D247"/>
    <mergeCell ref="H246:I246"/>
    <mergeCell ref="A232:E232"/>
    <mergeCell ref="A233:E233"/>
    <mergeCell ref="G233:H233"/>
    <mergeCell ref="I233:I234"/>
    <mergeCell ref="G234:H234"/>
    <mergeCell ref="E235:E239"/>
    <mergeCell ref="I235:I237"/>
    <mergeCell ref="C236:C239"/>
    <mergeCell ref="D236:D239"/>
    <mergeCell ref="H238:I238"/>
    <mergeCell ref="A224:E224"/>
    <mergeCell ref="A225:E225"/>
    <mergeCell ref="G225:H225"/>
    <mergeCell ref="I225:I226"/>
    <mergeCell ref="G226:H226"/>
    <mergeCell ref="E227:E231"/>
    <mergeCell ref="I227:I229"/>
    <mergeCell ref="C228:C231"/>
    <mergeCell ref="D228:D231"/>
    <mergeCell ref="H230:I230"/>
    <mergeCell ref="A217:E217"/>
    <mergeCell ref="G217:H217"/>
    <mergeCell ref="I217:I218"/>
    <mergeCell ref="G218:H218"/>
    <mergeCell ref="E219:E223"/>
    <mergeCell ref="I219:I221"/>
    <mergeCell ref="C220:C223"/>
    <mergeCell ref="D220:D223"/>
    <mergeCell ref="H222:I222"/>
    <mergeCell ref="A208:E208"/>
    <mergeCell ref="A209:E209"/>
    <mergeCell ref="G209:H209"/>
    <mergeCell ref="I209:I210"/>
    <mergeCell ref="G210:H210"/>
    <mergeCell ref="E211:E215"/>
    <mergeCell ref="I211:I213"/>
    <mergeCell ref="C212:C215"/>
    <mergeCell ref="D212:D215"/>
    <mergeCell ref="H214:I214"/>
    <mergeCell ref="A200:E200"/>
    <mergeCell ref="A201:E201"/>
    <mergeCell ref="G201:H201"/>
    <mergeCell ref="I201:I202"/>
    <mergeCell ref="G202:H202"/>
    <mergeCell ref="E203:E207"/>
    <mergeCell ref="I203:I205"/>
    <mergeCell ref="C204:C207"/>
    <mergeCell ref="D204:D207"/>
    <mergeCell ref="H206:I206"/>
    <mergeCell ref="A193:E193"/>
    <mergeCell ref="G193:H193"/>
    <mergeCell ref="I193:I194"/>
    <mergeCell ref="G194:H194"/>
    <mergeCell ref="E195:E199"/>
    <mergeCell ref="I195:I197"/>
    <mergeCell ref="C196:C199"/>
    <mergeCell ref="D196:D199"/>
    <mergeCell ref="H198:I198"/>
    <mergeCell ref="A185:E185"/>
    <mergeCell ref="G185:H185"/>
    <mergeCell ref="I185:I186"/>
    <mergeCell ref="G186:H186"/>
    <mergeCell ref="E187:E191"/>
    <mergeCell ref="I187:I189"/>
    <mergeCell ref="C188:C191"/>
    <mergeCell ref="D188:D191"/>
    <mergeCell ref="H190:I190"/>
    <mergeCell ref="A176:E176"/>
    <mergeCell ref="A177:E177"/>
    <mergeCell ref="G177:H177"/>
    <mergeCell ref="I177:I178"/>
    <mergeCell ref="G178:H178"/>
    <mergeCell ref="E179:E183"/>
    <mergeCell ref="I179:I181"/>
    <mergeCell ref="C180:C183"/>
    <mergeCell ref="D180:D183"/>
    <mergeCell ref="H182:I182"/>
    <mergeCell ref="A169:E169"/>
    <mergeCell ref="G169:H169"/>
    <mergeCell ref="I169:I170"/>
    <mergeCell ref="G170:H170"/>
    <mergeCell ref="E171:E175"/>
    <mergeCell ref="I171:I173"/>
    <mergeCell ref="C172:C175"/>
    <mergeCell ref="D172:D175"/>
    <mergeCell ref="H174:I174"/>
    <mergeCell ref="A160:E160"/>
    <mergeCell ref="A161:E161"/>
    <mergeCell ref="G161:H161"/>
    <mergeCell ref="I161:I162"/>
    <mergeCell ref="G162:H162"/>
    <mergeCell ref="E163:E167"/>
    <mergeCell ref="I163:I165"/>
    <mergeCell ref="C164:C167"/>
    <mergeCell ref="D164:D167"/>
    <mergeCell ref="H166:I166"/>
    <mergeCell ref="A153:E153"/>
    <mergeCell ref="G153:H153"/>
    <mergeCell ref="I153:I154"/>
    <mergeCell ref="G154:H154"/>
    <mergeCell ref="E155:E159"/>
    <mergeCell ref="I155:I157"/>
    <mergeCell ref="C156:C159"/>
    <mergeCell ref="D156:D159"/>
    <mergeCell ref="H158:I158"/>
    <mergeCell ref="A144:E144"/>
    <mergeCell ref="A145:E145"/>
    <mergeCell ref="G145:H145"/>
    <mergeCell ref="I145:I146"/>
    <mergeCell ref="G146:H146"/>
    <mergeCell ref="E147:E151"/>
    <mergeCell ref="I147:I149"/>
    <mergeCell ref="C148:C151"/>
    <mergeCell ref="D148:D151"/>
    <mergeCell ref="H150:I150"/>
    <mergeCell ref="A136:E136"/>
    <mergeCell ref="A137:E137"/>
    <mergeCell ref="G137:H137"/>
    <mergeCell ref="I137:I138"/>
    <mergeCell ref="G138:H138"/>
    <mergeCell ref="E139:E143"/>
    <mergeCell ref="I139:I141"/>
    <mergeCell ref="C140:C143"/>
    <mergeCell ref="D140:D143"/>
    <mergeCell ref="H142:I142"/>
    <mergeCell ref="A129:E129"/>
    <mergeCell ref="G129:H129"/>
    <mergeCell ref="I129:I130"/>
    <mergeCell ref="G130:H130"/>
    <mergeCell ref="E131:E135"/>
    <mergeCell ref="I131:I133"/>
    <mergeCell ref="C132:C135"/>
    <mergeCell ref="D132:D135"/>
    <mergeCell ref="H134:I134"/>
    <mergeCell ref="A121:E121"/>
    <mergeCell ref="G121:H121"/>
    <mergeCell ref="I121:I122"/>
    <mergeCell ref="G122:H122"/>
    <mergeCell ref="E123:E127"/>
    <mergeCell ref="I123:I125"/>
    <mergeCell ref="C124:C127"/>
    <mergeCell ref="D124:D127"/>
    <mergeCell ref="H126:I126"/>
    <mergeCell ref="A113:E113"/>
    <mergeCell ref="G113:H113"/>
    <mergeCell ref="I113:I114"/>
    <mergeCell ref="G114:H114"/>
    <mergeCell ref="E115:E119"/>
    <mergeCell ref="I115:I117"/>
    <mergeCell ref="C116:C119"/>
    <mergeCell ref="D116:D119"/>
    <mergeCell ref="H118:I118"/>
    <mergeCell ref="A104:E104"/>
    <mergeCell ref="A105:E105"/>
    <mergeCell ref="G105:H105"/>
    <mergeCell ref="I105:I106"/>
    <mergeCell ref="G106:H106"/>
    <mergeCell ref="E107:E111"/>
    <mergeCell ref="I107:I109"/>
    <mergeCell ref="C108:C111"/>
    <mergeCell ref="D108:D111"/>
    <mergeCell ref="H110:I110"/>
    <mergeCell ref="A97:E97"/>
    <mergeCell ref="G97:H97"/>
    <mergeCell ref="I97:I98"/>
    <mergeCell ref="G98:H98"/>
    <mergeCell ref="E99:E103"/>
    <mergeCell ref="I99:I101"/>
    <mergeCell ref="C100:C103"/>
    <mergeCell ref="D100:D103"/>
    <mergeCell ref="H102:I102"/>
    <mergeCell ref="A89:E89"/>
    <mergeCell ref="G89:H89"/>
    <mergeCell ref="I89:I90"/>
    <mergeCell ref="G90:H90"/>
    <mergeCell ref="E91:E95"/>
    <mergeCell ref="I91:I93"/>
    <mergeCell ref="C92:C95"/>
    <mergeCell ref="D92:D95"/>
    <mergeCell ref="H94:I94"/>
    <mergeCell ref="A81:E81"/>
    <mergeCell ref="G81:H81"/>
    <mergeCell ref="I81:I82"/>
    <mergeCell ref="G82:H82"/>
    <mergeCell ref="E83:E87"/>
    <mergeCell ref="I83:I85"/>
    <mergeCell ref="C84:C87"/>
    <mergeCell ref="D84:D87"/>
    <mergeCell ref="H86:I86"/>
    <mergeCell ref="A72:E72"/>
    <mergeCell ref="A73:E73"/>
    <mergeCell ref="G73:H73"/>
    <mergeCell ref="I73:I74"/>
    <mergeCell ref="G74:H74"/>
    <mergeCell ref="E75:E79"/>
    <mergeCell ref="I75:I77"/>
    <mergeCell ref="C76:C79"/>
    <mergeCell ref="D76:D79"/>
    <mergeCell ref="H78:I78"/>
    <mergeCell ref="A64:E64"/>
    <mergeCell ref="A65:E65"/>
    <mergeCell ref="G65:H65"/>
    <mergeCell ref="I65:I66"/>
    <mergeCell ref="G66:H66"/>
    <mergeCell ref="E67:E71"/>
    <mergeCell ref="I67:I69"/>
    <mergeCell ref="C68:C71"/>
    <mergeCell ref="D68:D71"/>
    <mergeCell ref="H70:I70"/>
    <mergeCell ref="A57:E57"/>
    <mergeCell ref="G57:H57"/>
    <mergeCell ref="I57:I58"/>
    <mergeCell ref="G58:H58"/>
    <mergeCell ref="E59:E63"/>
    <mergeCell ref="I59:I61"/>
    <mergeCell ref="C60:C63"/>
    <mergeCell ref="D60:D63"/>
    <mergeCell ref="H62:I62"/>
    <mergeCell ref="A49:E49"/>
    <mergeCell ref="G49:H49"/>
    <mergeCell ref="I49:I50"/>
    <mergeCell ref="G50:H50"/>
    <mergeCell ref="E51:E55"/>
    <mergeCell ref="I51:I53"/>
    <mergeCell ref="C52:C55"/>
    <mergeCell ref="D52:D55"/>
    <mergeCell ref="H54:I54"/>
    <mergeCell ref="A40:E40"/>
    <mergeCell ref="A41:E41"/>
    <mergeCell ref="G41:H41"/>
    <mergeCell ref="I41:I42"/>
    <mergeCell ref="G42:H42"/>
    <mergeCell ref="E43:E47"/>
    <mergeCell ref="I43:I45"/>
    <mergeCell ref="C44:C47"/>
    <mergeCell ref="D44:D47"/>
    <mergeCell ref="H46:I46"/>
    <mergeCell ref="A32:E32"/>
    <mergeCell ref="A33:E33"/>
    <mergeCell ref="G33:H33"/>
    <mergeCell ref="I33:I34"/>
    <mergeCell ref="G34:H34"/>
    <mergeCell ref="E35:E39"/>
    <mergeCell ref="I35:I37"/>
    <mergeCell ref="C36:C39"/>
    <mergeCell ref="D36:D39"/>
    <mergeCell ref="H38:I38"/>
    <mergeCell ref="A25:E25"/>
    <mergeCell ref="G25:H25"/>
    <mergeCell ref="I25:I26"/>
    <mergeCell ref="G26:H26"/>
    <mergeCell ref="E27:E31"/>
    <mergeCell ref="I27:I29"/>
    <mergeCell ref="C28:C31"/>
    <mergeCell ref="D28:D31"/>
    <mergeCell ref="H30:I30"/>
    <mergeCell ref="A17:E17"/>
    <mergeCell ref="G17:H17"/>
    <mergeCell ref="I17:I18"/>
    <mergeCell ref="G18:H18"/>
    <mergeCell ref="E19:E23"/>
    <mergeCell ref="I19:I21"/>
    <mergeCell ref="C20:C23"/>
    <mergeCell ref="D20:D23"/>
    <mergeCell ref="H22:I22"/>
    <mergeCell ref="A9:E9"/>
    <mergeCell ref="G9:H9"/>
    <mergeCell ref="I9:I10"/>
    <mergeCell ref="G10:H10"/>
    <mergeCell ref="E11:E15"/>
    <mergeCell ref="I11:I13"/>
    <mergeCell ref="C12:C15"/>
    <mergeCell ref="D12:D15"/>
    <mergeCell ref="H14:I14"/>
    <mergeCell ref="A1:E1"/>
    <mergeCell ref="G1:H1"/>
    <mergeCell ref="I1:I2"/>
    <mergeCell ref="G2:H2"/>
    <mergeCell ref="E3:E7"/>
    <mergeCell ref="I3:I5"/>
    <mergeCell ref="C4:C7"/>
    <mergeCell ref="D4:D7"/>
    <mergeCell ref="H6:I6"/>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COLECCIÓN DE ROCAS SED</vt:lpstr>
      <vt:lpstr>INDICE DE LA COLECCIÓN</vt:lpstr>
      <vt:lpstr>CRS(C)-(1-40)</vt:lpstr>
      <vt:lpstr>CRS(C)-(41-85)</vt:lpstr>
      <vt:lpstr>CRS(Q)-(1-40)</vt:lpstr>
      <vt:lpstr>CRS(Q)-(41-75)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Sebastian Hernandez</dc:creator>
  <cp:lastModifiedBy>David Santiago</cp:lastModifiedBy>
  <cp:lastPrinted>2023-07-25T04:42:02Z</cp:lastPrinted>
  <dcterms:created xsi:type="dcterms:W3CDTF">2023-05-29T22:45:59Z</dcterms:created>
  <dcterms:modified xsi:type="dcterms:W3CDTF">2023-07-25T08:21:52Z</dcterms:modified>
</cp:coreProperties>
</file>